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CER\Desktop\MASAÜSTÜ\DÖNER SERMAYE PROJE ÖNERİSİ\PROJE BAŞVURANLAR\BAŞVURANA VERİLECEKLER\"/>
    </mc:Choice>
  </mc:AlternateContent>
  <bookViews>
    <workbookView xWindow="0" yWindow="0" windowWidth="28800" windowHeight="12030"/>
  </bookViews>
  <sheets>
    <sheet name="Sayfa1" sheetId="1" r:id="rId1"/>
  </sheets>
  <externalReferences>
    <externalReference r:id="rId2"/>
  </externalReferences>
  <definedNames>
    <definedName name="Konusu" localSheetId="0">Sayfa1!$E$78</definedName>
    <definedName name="L_ArGe" localSheetId="0">'[1]Proje Bilgileri (2)'!$CB$13:$CB$14</definedName>
    <definedName name="L_Gorevi" localSheetId="0">'[1]Proje Bilgileri (2)'!$CA$22:$CA$23</definedName>
    <definedName name="L_KDV" localSheetId="0">'[1]Proje Bilgileri (2)'!$CC$21:$CC$21</definedName>
    <definedName name="L_KurulusTipi" localSheetId="0">'[1]Proje Bilgileri (2)'!$CB$16:$CB$20</definedName>
    <definedName name="L_ParaBirimi" localSheetId="0">'[1]Proje Bilgileri (2)'!$CB$5:$CB$9</definedName>
    <definedName name="L_Sure" localSheetId="0">'[1]Proje Bilgileri (2)'!$CA$25:$CA$28</definedName>
    <definedName name="L_Tip" localSheetId="0">'[1]Proje Bilgileri (2)'!#REF!</definedName>
    <definedName name="L_Unvan" localSheetId="0">'[1]Proje Bilgileri (2)'!$BY$5:$BY$11</definedName>
    <definedName name="ParaBirimi" localSheetId="0">Sayfa1!$BG$6</definedName>
    <definedName name="ProjeOzeti" localSheetId="0">Sayfa1!$E$71</definedName>
    <definedName name="Q_PB_Diger" localSheetId="0">'[1]Proje Bilgileri (2)'!$CD$5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64" i="1" l="1"/>
  <c r="AM157" i="1" l="1"/>
  <c r="AR143" i="1"/>
  <c r="AL143" i="1"/>
  <c r="AC143" i="1"/>
  <c r="H122" i="1"/>
  <c r="E108" i="1"/>
  <c r="E106" i="1"/>
  <c r="E104" i="1"/>
  <c r="AR78" i="1"/>
  <c r="AR71" i="1"/>
  <c r="AM56" i="1"/>
</calcChain>
</file>

<file path=xl/comments1.xml><?xml version="1.0" encoding="utf-8"?>
<comments xmlns="http://schemas.openxmlformats.org/spreadsheetml/2006/main">
  <authors>
    <author>DEKAN SEK</author>
  </authors>
  <commentList>
    <comment ref="AR152" authorId="0" shapeId="0">
      <text>
        <r>
          <rPr>
            <b/>
            <sz val="9"/>
            <color indexed="81"/>
            <rFont val="Tahoma"/>
            <family val="2"/>
            <charset val="162"/>
          </rPr>
          <t>DEKAN SEK:</t>
        </r>
        <r>
          <rPr>
            <sz val="9"/>
            <color indexed="81"/>
            <rFont val="Tahoma"/>
            <family val="2"/>
            <charset val="162"/>
          </rPr>
          <t xml:space="preserve">
</t>
        </r>
      </text>
    </comment>
  </commentList>
</comments>
</file>

<file path=xl/sharedStrings.xml><?xml version="1.0" encoding="utf-8"?>
<sst xmlns="http://schemas.openxmlformats.org/spreadsheetml/2006/main" count="74" uniqueCount="65">
  <si>
    <t>PROJE / FAALİYET BAŞVURU FORMU</t>
  </si>
  <si>
    <t>* Proje Başvuru Formu doldururken yaşadığınız sorunları canyaman89@gmail.com adrese bildirebilirsiniz.</t>
  </si>
  <si>
    <t>1.</t>
  </si>
  <si>
    <t>Proje Takip Formunda kullanılacak para birimini seçiniz:</t>
  </si>
  <si>
    <t>TL</t>
  </si>
  <si>
    <t>2.</t>
  </si>
  <si>
    <t>Projenin yapılacağı birimi seçiniz:</t>
  </si>
  <si>
    <t>Fakülte:</t>
  </si>
  <si>
    <t>Bölüm:</t>
  </si>
  <si>
    <t>3.</t>
  </si>
  <si>
    <t>Proje yöneticisi bilgilerini giriniz:</t>
  </si>
  <si>
    <t>(Projelerin genellikle tek yöneticisi bulunur, ancak özel durumlarda iki yönetici bulunabilir.)</t>
  </si>
  <si>
    <t>Proje Yöneticisi 1</t>
  </si>
  <si>
    <t>Proje Yöneticisi 2</t>
  </si>
  <si>
    <t>Ünvanı:</t>
  </si>
  <si>
    <t>Adı:</t>
  </si>
  <si>
    <t>Soyadı:</t>
  </si>
  <si>
    <t>4.</t>
  </si>
  <si>
    <t>Projeyi destekleyen kuruluşla ilgili bilgileri giriniz:</t>
  </si>
  <si>
    <t>Kuruluş adı:</t>
  </si>
  <si>
    <t>Adresi:</t>
  </si>
  <si>
    <t>Telefon 1:</t>
  </si>
  <si>
    <t>Vergi Dairesi:</t>
  </si>
  <si>
    <t>Telefon 2:</t>
  </si>
  <si>
    <t>Vergi Numarası:</t>
  </si>
  <si>
    <t>Kuruluş tipi:</t>
  </si>
  <si>
    <t>5.</t>
  </si>
  <si>
    <t>Projenin başlangıç ve bitiş tarihleri ile süresini giriniz: (Bu bölümde akademik personelin görevlendirme süresi dikkate alınmalıdır)</t>
  </si>
  <si>
    <t>Başlangıç Tarihi:</t>
  </si>
  <si>
    <t>Bitiş Tarihi:</t>
  </si>
  <si>
    <t>Süresi:</t>
  </si>
  <si>
    <t>Genel Projenin Toplam Bütçesi:</t>
  </si>
  <si>
    <t>6.</t>
  </si>
  <si>
    <t>Projenin başlığını yazınız:</t>
  </si>
  <si>
    <t>7.</t>
  </si>
  <si>
    <t>Projenin Ar-Ge içeriği olup olmadığını belirtiniz:</t>
  </si>
  <si>
    <t>8.</t>
  </si>
  <si>
    <t>Projenin özetini yazınız:</t>
  </si>
  <si>
    <t>9.</t>
  </si>
  <si>
    <t>Proje konusunu ve kapsamını (özet olarak) yazınız:</t>
  </si>
  <si>
    <t xml:space="preserve"> </t>
  </si>
  <si>
    <t>10. Projede üniversitenin altyapı olanakları kullanılacak mı?</t>
  </si>
  <si>
    <t>Projeyi onaylayacak fakülte dekanının</t>
  </si>
  <si>
    <t>Bölüm Başkanı bilgilerini giriniz</t>
  </si>
  <si>
    <t>Proje raporlarının teslim edileceği kurumu belirtiniz:</t>
  </si>
  <si>
    <t>(Raporlar genellikle projeyi destekleyen kuruluşa gönderilir.)</t>
  </si>
  <si>
    <t>Projede görev alacak akademik ve idari personel bilgilerini giriniz:</t>
  </si>
  <si>
    <t>(Bu formu kullanarak projeye en fazla 100 akademik personel ekleyebilirsiniz. Bu sayı yetersizse lütfen DÖSİM'e bildiriniz.)</t>
  </si>
  <si>
    <t>Projedeki Görevi</t>
  </si>
  <si>
    <t>Ünvan</t>
  </si>
  <si>
    <t>Adı Soyadı</t>
  </si>
  <si>
    <t>Projede görev alacak akademik ve idari personele yapılacak brüt ücret ödemelerini giriniz:</t>
  </si>
  <si>
    <t>(* Toplam bütçe maliyeti üzerinden hesaplamalar için 16. maddeye geçiniz)</t>
  </si>
  <si>
    <t>Ünvanı</t>
  </si>
  <si>
    <t>Yüzdece Çalışma Oranı (%)</t>
  </si>
  <si>
    <t>Proje için K.D.V. oranını giriniz:</t>
  </si>
  <si>
    <t>GİDERLER</t>
  </si>
  <si>
    <t>Projeden kuruma (KDV hariç )yapılacak ödeme</t>
  </si>
  <si>
    <t xml:space="preserve">K.D.V.  </t>
  </si>
  <si>
    <t xml:space="preserve">TOPLAM PROJE MALİYETİ (K.D.V. DAHİL)      </t>
  </si>
  <si>
    <t>Yürütücü</t>
  </si>
  <si>
    <t>Başvuran Öğretim Elemanı</t>
  </si>
  <si>
    <r>
      <t xml:space="preserve">Bu proje başvuru formu; 2547 sayılı Yükseköğretim Kanunu’nun 58. Maddesi (k) fıkrası gereğince sunulan araştırma, geliştirme, yenilikçilik ve tasarım projelerinden elde edilecek hak ve muafiyetlerden  faydalanmak üzere hazırlanmıştır. Bu kapsamda ESOGÜ Döner Sermaye İşletmesi Müdürlüğü üzerinden yapılan projeler için bu formun doldurulması gereklidir.
</t>
    </r>
    <r>
      <rPr>
        <b/>
        <sz val="8"/>
        <rFont val="Times New Roman"/>
        <family val="1"/>
        <charset val="162"/>
      </rPr>
      <t xml:space="preserve">Bu proje başvuru formu doldururken aşağıdaki faaliyetlerin Ar-Ge ve yenilik kabul edilmediğini dikkate alınız </t>
    </r>
    <r>
      <rPr>
        <sz val="8"/>
        <rFont val="Times New Roman"/>
        <family val="1"/>
        <charset val="162"/>
      </rPr>
      <t>(Araştırma ve Geliştirme Faaliyetlerinin Desteklenmesine İlişkin Uygulama ve Denetim Yönetmeliği; Kurumlar Vergisi Genel Tebliği Seri No 1):
• Eğitim ve öğretim
• Test, analiz, standardizasyon vb.
• Uzmanlaşmış sağlık hizmetleri
• Rutin veri toplama
• Rutin yazılım faaliyetleri
• Pazarlama faaliyetleri, piyasa taramaları, pazar araştırması ya da satış promosyonu
• Kalite Kontrol
• Ar-Ge amacı dışındaki şekil, renk, dekorasyon vb. Estetik ve görsel değişiklikleri içeren biçimsel değişiklikler
• Doğal kaynakların rezervlerini arama ve sondaj faaliyetleri
• İlaç üretim izni öncesinde en az 2 aşaması yurt içinde gerçekleştirilmeyen klinik çalışmalar ile üretim izni sonrasında gerçekleştirilen klinik çalışmalar</t>
    </r>
  </si>
  <si>
    <r>
      <rPr>
        <u/>
        <sz val="8"/>
        <rFont val="Times New Roman"/>
        <family val="1"/>
      </rPr>
      <t>Not:</t>
    </r>
    <r>
      <rPr>
        <sz val="8"/>
        <rFont val="Times New Roman"/>
        <family val="1"/>
        <charset val="162"/>
      </rPr>
      <t xml:space="preserve"> Ar-Ge niteliği taşımıyorsa 2547 sayılı Yükseköğrenim Kanunu'nun 58. maddesinin (k) fıkrası ile geliştirilmiş olan hak ve muafiyetler kapsamında değerlendirilmeyecektir.</t>
    </r>
  </si>
  <si>
    <r>
      <t xml:space="preserve">* Proje Başvuru Formunu doldurmak için gerekli adımlar aşağıda sıralanmıştır. </t>
    </r>
    <r>
      <rPr>
        <sz val="8"/>
        <color indexed="62"/>
        <rFont val="Times New Roman"/>
        <family val="1"/>
      </rPr>
      <t xml:space="preserve">Bilgi girebileceğiniz alanlar arasında </t>
    </r>
    <r>
      <rPr>
        <b/>
        <sz val="8"/>
        <color indexed="62"/>
        <rFont val="Times New Roman"/>
        <family val="1"/>
      </rPr>
      <t>Tab</t>
    </r>
    <r>
      <rPr>
        <sz val="8"/>
        <color indexed="62"/>
        <rFont val="Times New Roman"/>
        <family val="1"/>
      </rPr>
      <t xml:space="preserve"> ve </t>
    </r>
    <r>
      <rPr>
        <b/>
        <sz val="8"/>
        <color indexed="62"/>
        <rFont val="Times New Roman"/>
        <family val="1"/>
      </rPr>
      <t>Shift-Tab</t>
    </r>
    <r>
      <rPr>
        <sz val="8"/>
        <color indexed="62"/>
        <rFont val="Times New Roman"/>
        <family val="1"/>
      </rPr>
      <t xml:space="preserve"> tuşları ile hareket edebilirsiniz.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</si>
</sst>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5" x14ac:knownFonts="1">
    <font>
      <sz val="11"/>
      <color theme="1"/>
      <name val="Calibri"/>
      <family val="2"/>
      <charset val="162"/>
      <scheme val="minor"/>
    </font>
    <font>
      <b/>
      <sz val="11"/>
      <color rgb="FFFA7D00"/>
      <name val="Calibri"/>
      <family val="2"/>
      <charset val="162"/>
      <scheme val="minor"/>
    </font>
    <font>
      <sz val="8"/>
      <name val="Times New Roman"/>
      <family val="1"/>
      <charset val="162"/>
    </font>
    <font>
      <sz val="8"/>
      <color theme="1"/>
      <name val="Calibri"/>
      <family val="2"/>
      <charset val="162"/>
      <scheme val="minor"/>
    </font>
    <font>
      <b/>
      <u/>
      <sz val="8"/>
      <name val="Times New Roman"/>
      <family val="1"/>
      <charset val="162"/>
    </font>
    <font>
      <b/>
      <sz val="8"/>
      <name val="Times New Roman"/>
      <family val="1"/>
      <charset val="162"/>
    </font>
    <font>
      <sz val="8"/>
      <color indexed="62"/>
      <name val="Times New Roman"/>
      <family val="1"/>
    </font>
    <font>
      <b/>
      <sz val="8"/>
      <color indexed="62"/>
      <name val="Times New Roman"/>
      <family val="1"/>
    </font>
    <font>
      <b/>
      <sz val="8"/>
      <name val="Calibri"/>
      <family val="2"/>
      <scheme val="minor"/>
    </font>
    <font>
      <sz val="8"/>
      <name val="Times New Roman"/>
      <family val="1"/>
    </font>
    <font>
      <u/>
      <sz val="8"/>
      <name val="Times New Roman"/>
      <family val="1"/>
    </font>
    <font>
      <b/>
      <sz val="8"/>
      <name val="Times New Roman"/>
      <family val="1"/>
    </font>
    <font>
      <sz val="8"/>
      <color theme="0"/>
      <name val="Times New Roman"/>
      <family val="1"/>
      <charset val="162"/>
    </font>
    <font>
      <sz val="9"/>
      <color indexed="81"/>
      <name val="Tahoma"/>
      <family val="2"/>
      <charset val="162"/>
    </font>
    <font>
      <b/>
      <sz val="9"/>
      <color indexed="81"/>
      <name val="Tahoma"/>
      <family val="2"/>
      <charset val="162"/>
    </font>
  </fonts>
  <fills count="5">
    <fill>
      <patternFill patternType="none"/>
    </fill>
    <fill>
      <patternFill patternType="gray125"/>
    </fill>
    <fill>
      <patternFill patternType="solid">
        <fgColor rgb="FFF2F2F2"/>
      </patternFill>
    </fill>
    <fill>
      <patternFill patternType="solid">
        <fgColor indexed="9"/>
        <bgColor indexed="64"/>
      </patternFill>
    </fill>
    <fill>
      <patternFill patternType="solid">
        <fgColor theme="4" tint="0.79998168889431442"/>
        <bgColor indexed="64"/>
      </patternFill>
    </fill>
  </fills>
  <borders count="42">
    <border>
      <left/>
      <right/>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indexed="55"/>
      </left>
      <right/>
      <top style="thin">
        <color indexed="55"/>
      </top>
      <bottom style="thin">
        <color indexed="64"/>
      </bottom>
      <diagonal/>
    </border>
    <border>
      <left/>
      <right/>
      <top style="thin">
        <color indexed="55"/>
      </top>
      <bottom style="thin">
        <color indexed="64"/>
      </bottom>
      <diagonal/>
    </border>
    <border>
      <left/>
      <right style="thin">
        <color indexed="64"/>
      </right>
      <top style="thin">
        <color indexed="55"/>
      </top>
      <bottom style="thin">
        <color indexed="64"/>
      </bottom>
      <diagonal/>
    </border>
    <border>
      <left style="thin">
        <color indexed="64"/>
      </left>
      <right/>
      <top/>
      <bottom/>
      <diagonal/>
    </border>
    <border>
      <left style="thin">
        <color indexed="55"/>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55"/>
      </left>
      <right/>
      <top style="thin">
        <color indexed="55"/>
      </top>
      <bottom/>
      <diagonal/>
    </border>
    <border>
      <left/>
      <right/>
      <top style="thin">
        <color indexed="55"/>
      </top>
      <bottom/>
      <diagonal/>
    </border>
    <border>
      <left/>
      <right style="thin">
        <color indexed="64"/>
      </right>
      <top style="thin">
        <color indexed="55"/>
      </top>
      <bottom/>
      <diagonal/>
    </border>
    <border>
      <left style="thin">
        <color indexed="55"/>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2">
    <xf numFmtId="0" fontId="0" fillId="0" borderId="0"/>
    <xf numFmtId="0" fontId="1" fillId="2" borderId="1" applyNumberFormat="0" applyAlignment="0" applyProtection="0"/>
  </cellStyleXfs>
  <cellXfs count="260">
    <xf numFmtId="0" fontId="0" fillId="0" borderId="0" xfId="0"/>
    <xf numFmtId="0" fontId="3" fillId="0" borderId="0" xfId="0" applyFont="1"/>
    <xf numFmtId="0" fontId="2" fillId="3" borderId="0" xfId="0" applyFont="1" applyFill="1" applyBorder="1" applyAlignment="1">
      <alignment vertical="center"/>
    </xf>
    <xf numFmtId="0" fontId="5" fillId="3" borderId="0" xfId="0" applyFont="1" applyFill="1" applyBorder="1" applyAlignment="1">
      <alignment horizontal="center" vertical="center"/>
    </xf>
    <xf numFmtId="0" fontId="2" fillId="3" borderId="2" xfId="0" applyFont="1" applyFill="1" applyBorder="1" applyAlignment="1">
      <alignment vertical="center"/>
    </xf>
    <xf numFmtId="0" fontId="2" fillId="0" borderId="0" xfId="0" applyFont="1" applyFill="1" applyBorder="1" applyAlignment="1" applyProtection="1">
      <alignment horizontal="left" vertical="center"/>
    </xf>
    <xf numFmtId="0" fontId="2" fillId="0" borderId="6" xfId="0" applyFont="1" applyFill="1" applyBorder="1" applyAlignment="1" applyProtection="1">
      <alignment vertical="center"/>
    </xf>
    <xf numFmtId="0" fontId="2" fillId="0" borderId="0" xfId="0" applyFont="1" applyFill="1" applyBorder="1" applyAlignment="1" applyProtection="1">
      <alignment vertical="center"/>
    </xf>
    <xf numFmtId="0" fontId="2" fillId="3" borderId="0" xfId="0" applyFont="1" applyFill="1" applyBorder="1" applyAlignment="1" applyProtection="1">
      <alignment vertical="center"/>
    </xf>
    <xf numFmtId="0" fontId="3" fillId="3" borderId="2" xfId="0" applyFont="1" applyFill="1" applyBorder="1" applyAlignment="1">
      <alignment horizontal="left" vertical="center"/>
    </xf>
    <xf numFmtId="0" fontId="2" fillId="3" borderId="0" xfId="0" quotePrefix="1" applyFont="1" applyFill="1" applyBorder="1" applyAlignment="1">
      <alignmen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2" fillId="3" borderId="2" xfId="0" applyFont="1" applyFill="1" applyBorder="1" applyAlignment="1">
      <alignment horizontal="center" vertical="center"/>
    </xf>
    <xf numFmtId="0" fontId="3" fillId="3" borderId="2" xfId="0" applyFont="1" applyFill="1" applyBorder="1" applyAlignment="1">
      <alignment vertical="center"/>
    </xf>
    <xf numFmtId="0" fontId="2" fillId="3" borderId="0" xfId="0" applyFont="1" applyFill="1" applyBorder="1" applyAlignment="1" applyProtection="1">
      <alignment horizontal="left" vertical="center"/>
    </xf>
    <xf numFmtId="49" fontId="2" fillId="0" borderId="0" xfId="0" applyNumberFormat="1" applyFont="1" applyFill="1" applyBorder="1" applyAlignment="1" applyProtection="1">
      <alignment horizontal="left" vertical="center"/>
    </xf>
    <xf numFmtId="0" fontId="2" fillId="4" borderId="0" xfId="0" applyFont="1" applyFill="1" applyBorder="1" applyAlignment="1" applyProtection="1">
      <alignment horizontal="left" vertical="top" wrapText="1"/>
      <protection locked="0"/>
    </xf>
    <xf numFmtId="0" fontId="2" fillId="3" borderId="2" xfId="0" applyFont="1" applyFill="1" applyBorder="1" applyAlignment="1" applyProtection="1">
      <alignment vertical="center"/>
    </xf>
    <xf numFmtId="0" fontId="2" fillId="4" borderId="8" xfId="0" applyFont="1" applyFill="1" applyBorder="1" applyAlignment="1" applyProtection="1">
      <alignment vertical="center"/>
    </xf>
    <xf numFmtId="0" fontId="2" fillId="4" borderId="9" xfId="0" applyFont="1" applyFill="1" applyBorder="1" applyAlignment="1" applyProtection="1">
      <alignment vertical="center"/>
    </xf>
    <xf numFmtId="0" fontId="2" fillId="4" borderId="10" xfId="0" applyFont="1" applyFill="1" applyBorder="1" applyAlignment="1" applyProtection="1">
      <alignment vertical="center"/>
    </xf>
    <xf numFmtId="0" fontId="2" fillId="4" borderId="6" xfId="0" applyFont="1" applyFill="1" applyBorder="1" applyAlignment="1" applyProtection="1">
      <alignment vertical="center"/>
    </xf>
    <xf numFmtId="0" fontId="2" fillId="4" borderId="0" xfId="0" applyFont="1" applyFill="1" applyBorder="1" applyAlignment="1" applyProtection="1">
      <alignment vertical="center"/>
    </xf>
    <xf numFmtId="0" fontId="2" fillId="4" borderId="11" xfId="0" applyFont="1" applyFill="1" applyBorder="1" applyAlignment="1" applyProtection="1">
      <alignment vertical="center"/>
    </xf>
    <xf numFmtId="0" fontId="2" fillId="4" borderId="12" xfId="0" applyFont="1" applyFill="1" applyBorder="1" applyAlignment="1" applyProtection="1">
      <alignment vertical="center"/>
    </xf>
    <xf numFmtId="0" fontId="2" fillId="4" borderId="2" xfId="0" applyFont="1" applyFill="1" applyBorder="1" applyAlignment="1" applyProtection="1">
      <alignment vertical="center"/>
    </xf>
    <xf numFmtId="0" fontId="2" fillId="4" borderId="13" xfId="0" applyFont="1" applyFill="1" applyBorder="1" applyAlignment="1" applyProtection="1">
      <alignment vertical="center"/>
    </xf>
    <xf numFmtId="0" fontId="2" fillId="3" borderId="0" xfId="0" quotePrefix="1" applyFont="1" applyFill="1" applyBorder="1" applyAlignment="1" applyProtection="1">
      <alignment vertical="center"/>
    </xf>
    <xf numFmtId="0" fontId="2" fillId="3" borderId="6" xfId="0" applyFont="1" applyFill="1" applyBorder="1"/>
    <xf numFmtId="0" fontId="2" fillId="3" borderId="2" xfId="0" applyFont="1" applyFill="1" applyBorder="1"/>
    <xf numFmtId="0" fontId="12" fillId="3" borderId="2" xfId="0" applyFont="1" applyFill="1" applyBorder="1"/>
    <xf numFmtId="0" fontId="2" fillId="3" borderId="6" xfId="0" applyFont="1" applyFill="1" applyBorder="1" applyAlignment="1">
      <alignment vertical="center"/>
    </xf>
    <xf numFmtId="0" fontId="5"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2" fillId="3" borderId="19" xfId="0" quotePrefix="1" applyFont="1" applyFill="1" applyBorder="1" applyAlignment="1">
      <alignment horizontal="left" vertical="center"/>
    </xf>
    <xf numFmtId="0" fontId="2" fillId="3" borderId="19" xfId="0" quotePrefix="1" applyFont="1" applyFill="1" applyBorder="1" applyAlignment="1">
      <alignment vertical="center"/>
    </xf>
    <xf numFmtId="0" fontId="2" fillId="3" borderId="9" xfId="0" applyFont="1" applyFill="1" applyBorder="1" applyAlignment="1">
      <alignment vertical="center"/>
    </xf>
    <xf numFmtId="0" fontId="3" fillId="0" borderId="0" xfId="0" applyFont="1" applyBorder="1"/>
    <xf numFmtId="0" fontId="3" fillId="3" borderId="0" xfId="0" applyFont="1" applyFill="1" applyBorder="1"/>
    <xf numFmtId="0" fontId="3" fillId="3" borderId="0" xfId="0" applyFont="1" applyFill="1" applyBorder="1" applyAlignment="1">
      <alignment vertical="center"/>
    </xf>
    <xf numFmtId="0" fontId="2" fillId="3" borderId="6" xfId="0" applyFont="1" applyFill="1" applyBorder="1" applyAlignment="1" applyProtection="1">
      <alignment vertical="center"/>
    </xf>
    <xf numFmtId="0" fontId="2" fillId="3" borderId="11" xfId="0" applyFont="1" applyFill="1" applyBorder="1" applyAlignment="1">
      <alignment vertical="center"/>
    </xf>
    <xf numFmtId="0" fontId="2" fillId="3" borderId="8" xfId="0" applyFont="1" applyFill="1" applyBorder="1" applyAlignment="1">
      <alignment vertical="center"/>
    </xf>
    <xf numFmtId="0" fontId="2" fillId="4" borderId="19" xfId="0" applyFont="1" applyFill="1" applyBorder="1" applyAlignment="1" applyProtection="1">
      <alignment horizontal="center" vertical="center"/>
      <protection locked="0"/>
    </xf>
    <xf numFmtId="0" fontId="2" fillId="4" borderId="19" xfId="0" applyFont="1" applyFill="1" applyBorder="1" applyAlignment="1">
      <alignment vertical="center"/>
    </xf>
    <xf numFmtId="0" fontId="2" fillId="4" borderId="20"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3" borderId="25" xfId="0" applyFont="1" applyFill="1" applyBorder="1" applyAlignment="1">
      <alignment vertical="center"/>
    </xf>
    <xf numFmtId="0" fontId="2" fillId="3" borderId="12" xfId="0" applyFont="1" applyFill="1" applyBorder="1" applyAlignment="1">
      <alignment vertical="center"/>
    </xf>
    <xf numFmtId="0" fontId="2" fillId="3" borderId="18" xfId="0" applyFont="1" applyFill="1" applyBorder="1" applyAlignment="1">
      <alignment vertical="center"/>
    </xf>
    <xf numFmtId="0" fontId="2" fillId="3" borderId="26" xfId="0" applyFont="1" applyFill="1" applyBorder="1" applyAlignment="1">
      <alignment vertical="center"/>
    </xf>
    <xf numFmtId="0" fontId="2" fillId="3" borderId="35" xfId="0" applyFont="1" applyFill="1" applyBorder="1" applyAlignment="1">
      <alignment vertical="center"/>
    </xf>
    <xf numFmtId="0" fontId="2" fillId="3" borderId="36" xfId="0" applyFont="1" applyFill="1" applyBorder="1" applyAlignment="1">
      <alignment vertical="center"/>
    </xf>
    <xf numFmtId="0" fontId="0" fillId="0" borderId="0" xfId="0" applyBorder="1" applyAlignment="1">
      <alignment horizontal="left" vertical="center"/>
    </xf>
    <xf numFmtId="0" fontId="2" fillId="3" borderId="26" xfId="0" applyFont="1" applyFill="1" applyBorder="1" applyAlignment="1" applyProtection="1">
      <alignment vertical="center"/>
    </xf>
    <xf numFmtId="0" fontId="2" fillId="3" borderId="0" xfId="0" applyFont="1" applyFill="1" applyBorder="1" applyAlignment="1">
      <alignment horizontal="justify" vertical="center"/>
    </xf>
    <xf numFmtId="0" fontId="2" fillId="3" borderId="22" xfId="0" applyFont="1" applyFill="1" applyBorder="1"/>
    <xf numFmtId="0" fontId="2" fillId="3" borderId="23" xfId="0" applyFont="1" applyFill="1" applyBorder="1"/>
    <xf numFmtId="0" fontId="2" fillId="3" borderId="24" xfId="0" applyFont="1" applyFill="1" applyBorder="1"/>
    <xf numFmtId="0" fontId="2" fillId="3" borderId="25" xfId="0" applyFont="1" applyFill="1" applyBorder="1"/>
    <xf numFmtId="0" fontId="3" fillId="0" borderId="26" xfId="0" applyFont="1" applyBorder="1"/>
    <xf numFmtId="0" fontId="2" fillId="3" borderId="27" xfId="0" applyFont="1" applyFill="1" applyBorder="1"/>
    <xf numFmtId="0" fontId="0" fillId="0" borderId="0" xfId="0" applyBorder="1" applyAlignment="1">
      <alignment vertical="center"/>
    </xf>
    <xf numFmtId="0" fontId="2" fillId="4" borderId="19" xfId="0" applyFont="1" applyFill="1" applyBorder="1" applyAlignment="1" applyProtection="1">
      <alignment horizontal="left" vertical="center"/>
      <protection locked="0"/>
    </xf>
    <xf numFmtId="0" fontId="12" fillId="3" borderId="13" xfId="0" applyFont="1" applyFill="1" applyBorder="1"/>
    <xf numFmtId="0" fontId="0" fillId="0" borderId="18" xfId="0" applyBorder="1" applyAlignment="1">
      <alignment vertical="center"/>
    </xf>
    <xf numFmtId="0" fontId="12" fillId="3" borderId="2" xfId="0" applyFont="1" applyFill="1" applyBorder="1" applyAlignment="1"/>
    <xf numFmtId="0" fontId="2" fillId="3" borderId="2" xfId="0" quotePrefix="1" applyFont="1" applyFill="1" applyBorder="1" applyAlignment="1">
      <alignment vertical="center"/>
    </xf>
    <xf numFmtId="0" fontId="2" fillId="3" borderId="26" xfId="0" applyFont="1" applyFill="1" applyBorder="1"/>
    <xf numFmtId="0" fontId="2" fillId="3" borderId="0" xfId="0" applyFont="1" applyFill="1" applyBorder="1" applyAlignment="1">
      <alignment vertical="center"/>
    </xf>
    <xf numFmtId="0" fontId="2" fillId="3" borderId="0" xfId="0" applyFont="1" applyFill="1" applyBorder="1" applyAlignment="1">
      <alignment horizontal="left" vertical="center"/>
    </xf>
    <xf numFmtId="0" fontId="0" fillId="0" borderId="0" xfId="0" applyBorder="1" applyAlignment="1">
      <alignment horizontal="left" vertical="center"/>
    </xf>
    <xf numFmtId="49" fontId="2" fillId="4" borderId="19" xfId="0" applyNumberFormat="1" applyFont="1" applyFill="1" applyBorder="1" applyAlignment="1" applyProtection="1">
      <alignment horizontal="left" vertical="center"/>
      <protection locked="0"/>
    </xf>
    <xf numFmtId="49" fontId="2" fillId="4" borderId="20" xfId="0" applyNumberFormat="1" applyFont="1" applyFill="1" applyBorder="1" applyAlignment="1" applyProtection="1">
      <alignment horizontal="left" vertical="center"/>
      <protection locked="0"/>
    </xf>
    <xf numFmtId="49" fontId="2" fillId="4" borderId="21" xfId="0" applyNumberFormat="1" applyFont="1" applyFill="1" applyBorder="1" applyAlignment="1" applyProtection="1">
      <alignment horizontal="left" vertical="center"/>
      <protection locked="0"/>
    </xf>
    <xf numFmtId="49" fontId="2" fillId="0" borderId="0" xfId="0" applyNumberFormat="1" applyFont="1" applyFill="1" applyBorder="1" applyAlignment="1" applyProtection="1">
      <alignment horizontal="left" vertical="center"/>
      <protection locked="0"/>
    </xf>
    <xf numFmtId="0" fontId="2" fillId="0" borderId="0" xfId="0" applyFont="1" applyFill="1" applyBorder="1" applyAlignment="1">
      <alignment vertical="center"/>
    </xf>
    <xf numFmtId="0" fontId="2" fillId="3" borderId="8" xfId="0" applyFont="1" applyFill="1" applyBorder="1" applyAlignment="1">
      <alignment vertical="top"/>
    </xf>
    <xf numFmtId="0" fontId="0" fillId="0" borderId="9" xfId="0" applyBorder="1" applyAlignment="1"/>
    <xf numFmtId="0" fontId="0" fillId="0" borderId="35" xfId="0" applyBorder="1" applyAlignment="1"/>
    <xf numFmtId="0" fontId="0" fillId="0" borderId="6" xfId="0" applyBorder="1" applyAlignment="1"/>
    <xf numFmtId="0" fontId="0" fillId="0" borderId="0" xfId="0" applyAlignment="1"/>
    <xf numFmtId="0" fontId="0" fillId="0" borderId="26" xfId="0" applyBorder="1" applyAlignment="1"/>
    <xf numFmtId="0" fontId="0" fillId="0" borderId="39" xfId="0" applyBorder="1" applyAlignment="1"/>
    <xf numFmtId="0" fontId="0" fillId="0" borderId="28" xfId="0" applyBorder="1" applyAlignment="1"/>
    <xf numFmtId="0" fontId="0" fillId="0" borderId="29" xfId="0" applyBorder="1" applyAlignment="1"/>
    <xf numFmtId="0" fontId="2" fillId="3" borderId="8" xfId="0" applyFont="1" applyFill="1"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center" vertical="top"/>
    </xf>
    <xf numFmtId="0" fontId="0" fillId="0" borderId="0" xfId="0" applyAlignment="1">
      <alignment horizontal="center" vertical="top"/>
    </xf>
    <xf numFmtId="0" fontId="0" fillId="0" borderId="11" xfId="0" applyBorder="1" applyAlignment="1">
      <alignment horizontal="center" vertical="top"/>
    </xf>
    <xf numFmtId="0" fontId="0" fillId="0" borderId="39" xfId="0" applyBorder="1" applyAlignment="1">
      <alignment horizontal="center" vertical="top"/>
    </xf>
    <xf numFmtId="0" fontId="0" fillId="0" borderId="28" xfId="0" applyBorder="1" applyAlignment="1">
      <alignment horizontal="center" vertical="top"/>
    </xf>
    <xf numFmtId="0" fontId="0" fillId="0" borderId="40" xfId="0" applyBorder="1" applyAlignment="1">
      <alignment horizontal="center" vertical="top"/>
    </xf>
    <xf numFmtId="0" fontId="2" fillId="3" borderId="0" xfId="0" applyFont="1" applyFill="1" applyBorder="1" applyAlignment="1">
      <alignment vertical="center"/>
    </xf>
    <xf numFmtId="0" fontId="0" fillId="0" borderId="0" xfId="0" applyBorder="1" applyAlignment="1">
      <alignment vertical="center"/>
    </xf>
    <xf numFmtId="0" fontId="0" fillId="0" borderId="26" xfId="0" applyBorder="1" applyAlignment="1">
      <alignment vertical="center"/>
    </xf>
    <xf numFmtId="0" fontId="0" fillId="0" borderId="2" xfId="0" applyBorder="1" applyAlignment="1">
      <alignment vertical="center"/>
    </xf>
    <xf numFmtId="0" fontId="0" fillId="0" borderId="36" xfId="0" applyBorder="1" applyAlignment="1">
      <alignment vertical="center"/>
    </xf>
    <xf numFmtId="0" fontId="2" fillId="3" borderId="8" xfId="0" applyFont="1" applyFill="1" applyBorder="1" applyAlignment="1">
      <alignment vertical="center"/>
    </xf>
    <xf numFmtId="0" fontId="0" fillId="0" borderId="9" xfId="0" applyBorder="1" applyAlignment="1">
      <alignment vertical="center"/>
    </xf>
    <xf numFmtId="0" fontId="0" fillId="0" borderId="6" xfId="0" applyBorder="1" applyAlignment="1">
      <alignment vertical="center"/>
    </xf>
    <xf numFmtId="0" fontId="0" fillId="0" borderId="12" xfId="0" applyBorder="1" applyAlignment="1">
      <alignment vertical="center"/>
    </xf>
    <xf numFmtId="0" fontId="0" fillId="0" borderId="35" xfId="0" applyBorder="1" applyAlignment="1">
      <alignment vertical="center"/>
    </xf>
    <xf numFmtId="0" fontId="5" fillId="3" borderId="18" xfId="0" applyFont="1" applyFill="1" applyBorder="1" applyAlignment="1">
      <alignment horizontal="center" vertical="center" wrapText="1"/>
    </xf>
    <xf numFmtId="0" fontId="0" fillId="0" borderId="18" xfId="0" applyBorder="1" applyAlignment="1">
      <alignment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4" fontId="2" fillId="4" borderId="18" xfId="0" applyNumberFormat="1" applyFont="1" applyFill="1" applyBorder="1" applyAlignment="1">
      <alignment horizontal="center" vertical="center"/>
    </xf>
    <xf numFmtId="0" fontId="0" fillId="0" borderId="38" xfId="0" applyBorder="1" applyAlignment="1">
      <alignment vertical="center"/>
    </xf>
    <xf numFmtId="0" fontId="5" fillId="3" borderId="6"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2" fillId="3" borderId="20" xfId="0" applyFont="1" applyFill="1" applyBorder="1" applyAlignment="1">
      <alignment horizontal="right" vertical="center"/>
    </xf>
    <xf numFmtId="0" fontId="2" fillId="3" borderId="21" xfId="0" applyFont="1" applyFill="1" applyBorder="1" applyAlignment="1">
      <alignment horizontal="right" vertical="center"/>
    </xf>
    <xf numFmtId="4" fontId="2" fillId="4" borderId="19" xfId="0" applyNumberFormat="1" applyFont="1" applyFill="1" applyBorder="1" applyAlignment="1" applyProtection="1">
      <alignment horizontal="right" vertical="center"/>
    </xf>
    <xf numFmtId="4" fontId="2" fillId="4" borderId="20" xfId="0" applyNumberFormat="1" applyFont="1" applyFill="1" applyBorder="1" applyAlignment="1" applyProtection="1">
      <alignment horizontal="right" vertical="center"/>
    </xf>
    <xf numFmtId="4" fontId="2" fillId="4" borderId="21" xfId="0" applyNumberFormat="1" applyFont="1" applyFill="1" applyBorder="1" applyAlignment="1" applyProtection="1">
      <alignment horizontal="right" vertical="center"/>
    </xf>
    <xf numFmtId="10" fontId="2" fillId="3" borderId="6" xfId="0" applyNumberFormat="1" applyFont="1" applyFill="1" applyBorder="1" applyAlignment="1" applyProtection="1">
      <alignment horizontal="right" vertical="center"/>
    </xf>
    <xf numFmtId="10" fontId="2" fillId="3" borderId="0" xfId="0" applyNumberFormat="1" applyFont="1" applyFill="1" applyBorder="1" applyAlignment="1" applyProtection="1">
      <alignment horizontal="right" vertical="center"/>
    </xf>
    <xf numFmtId="10" fontId="2" fillId="3" borderId="6" xfId="0" applyNumberFormat="1" applyFont="1" applyFill="1" applyBorder="1" applyAlignment="1" applyProtection="1">
      <alignment horizontal="center" vertical="center"/>
    </xf>
    <xf numFmtId="10" fontId="2" fillId="3" borderId="0" xfId="0" applyNumberFormat="1" applyFont="1" applyFill="1" applyBorder="1" applyAlignment="1" applyProtection="1">
      <alignment horizontal="center" vertical="center"/>
    </xf>
    <xf numFmtId="0" fontId="12" fillId="3" borderId="20" xfId="0" applyFont="1" applyFill="1" applyBorder="1" applyAlignment="1">
      <alignment horizontal="center"/>
    </xf>
    <xf numFmtId="0" fontId="2" fillId="3" borderId="0" xfId="0" applyFont="1" applyFill="1" applyBorder="1" applyAlignment="1">
      <alignment horizontal="left" vertical="center"/>
    </xf>
    <xf numFmtId="0" fontId="2" fillId="3" borderId="11" xfId="0" applyFont="1" applyFill="1" applyBorder="1" applyAlignment="1">
      <alignment horizontal="left" vertical="center"/>
    </xf>
    <xf numFmtId="0" fontId="2" fillId="3" borderId="41" xfId="0" applyFont="1" applyFill="1" applyBorder="1" applyAlignment="1">
      <alignment vertical="center"/>
    </xf>
    <xf numFmtId="0" fontId="0" fillId="0" borderId="41" xfId="0" applyBorder="1" applyAlignment="1">
      <alignment vertical="center"/>
    </xf>
    <xf numFmtId="0" fontId="0" fillId="0" borderId="37" xfId="0" applyBorder="1" applyAlignment="1">
      <alignment vertical="center"/>
    </xf>
    <xf numFmtId="0" fontId="11" fillId="3" borderId="6" xfId="0" applyFont="1" applyFill="1" applyBorder="1" applyAlignment="1">
      <alignment horizontal="center" vertical="center" wrapText="1"/>
    </xf>
    <xf numFmtId="0" fontId="0" fillId="0" borderId="11" xfId="0" applyBorder="1" applyAlignment="1">
      <alignment vertical="center"/>
    </xf>
    <xf numFmtId="0" fontId="0" fillId="0" borderId="13" xfId="0" applyBorder="1" applyAlignment="1">
      <alignment vertical="center"/>
    </xf>
    <xf numFmtId="0" fontId="11" fillId="3" borderId="37" xfId="0" applyFont="1" applyFill="1" applyBorder="1" applyAlignment="1">
      <alignment horizontal="center" vertical="center"/>
    </xf>
    <xf numFmtId="0" fontId="0" fillId="0" borderId="37" xfId="0" applyBorder="1" applyAlignment="1">
      <alignment horizontal="center" vertical="center"/>
    </xf>
    <xf numFmtId="0" fontId="0" fillId="0" borderId="18" xfId="0" applyBorder="1" applyAlignment="1">
      <alignment horizontal="center" vertical="center"/>
    </xf>
    <xf numFmtId="0" fontId="2" fillId="3" borderId="18" xfId="0" applyFont="1" applyFill="1" applyBorder="1" applyAlignment="1" applyProtection="1">
      <alignment horizontal="center" vertical="center"/>
      <protection locked="0"/>
    </xf>
    <xf numFmtId="0" fontId="2" fillId="4" borderId="19" xfId="0" applyFont="1" applyFill="1" applyBorder="1" applyAlignment="1" applyProtection="1">
      <alignment horizontal="left" vertical="top" wrapText="1"/>
      <protection locked="0"/>
    </xf>
    <xf numFmtId="0" fontId="0" fillId="0" borderId="20" xfId="0" applyBorder="1" applyAlignment="1">
      <alignment horizontal="left" vertical="top" wrapText="1"/>
    </xf>
    <xf numFmtId="0" fontId="0" fillId="0" borderId="21" xfId="0" applyBorder="1" applyAlignment="1">
      <alignment horizontal="left" vertical="top" wrapText="1"/>
    </xf>
    <xf numFmtId="0" fontId="2" fillId="4" borderId="19" xfId="0" applyFont="1" applyFill="1" applyBorder="1" applyAlignment="1" applyProtection="1">
      <alignment horizontal="left" vertical="center"/>
      <protection locked="0"/>
    </xf>
    <xf numFmtId="0" fontId="2" fillId="4" borderId="20" xfId="0" applyFont="1" applyFill="1" applyBorder="1" applyAlignment="1" applyProtection="1">
      <alignment horizontal="left" vertical="center"/>
      <protection locked="0"/>
    </xf>
    <xf numFmtId="0" fontId="0" fillId="0" borderId="21" xfId="0" applyBorder="1" applyAlignment="1">
      <alignment vertical="center"/>
    </xf>
    <xf numFmtId="0" fontId="0" fillId="0" borderId="20" xfId="0" applyBorder="1" applyAlignment="1">
      <alignment vertical="center"/>
    </xf>
    <xf numFmtId="0" fontId="2" fillId="3" borderId="0" xfId="0" applyFont="1" applyFill="1" applyBorder="1" applyAlignment="1">
      <alignment horizontal="justify" vertical="center" wrapText="1"/>
    </xf>
    <xf numFmtId="0" fontId="2" fillId="3" borderId="30" xfId="0" applyFont="1" applyFill="1" applyBorder="1" applyAlignment="1">
      <alignment vertical="center"/>
    </xf>
    <xf numFmtId="0" fontId="0" fillId="0" borderId="31" xfId="0" applyBorder="1" applyAlignment="1">
      <alignment vertical="center"/>
    </xf>
    <xf numFmtId="0" fontId="0" fillId="0" borderId="18" xfId="0" applyBorder="1" applyAlignment="1"/>
    <xf numFmtId="0" fontId="0" fillId="0" borderId="38" xfId="0" applyBorder="1" applyAlignment="1"/>
    <xf numFmtId="9" fontId="2" fillId="4" borderId="19" xfId="0" applyNumberFormat="1" applyFont="1" applyFill="1" applyBorder="1" applyAlignment="1" applyProtection="1">
      <alignment horizontal="center" vertical="center"/>
      <protection locked="0"/>
    </xf>
    <xf numFmtId="9" fontId="2" fillId="4" borderId="20" xfId="0" applyNumberFormat="1" applyFont="1" applyFill="1" applyBorder="1" applyAlignment="1" applyProtection="1">
      <alignment horizontal="center" vertical="center"/>
      <protection locked="0"/>
    </xf>
    <xf numFmtId="9" fontId="2" fillId="4" borderId="21" xfId="0" applyNumberFormat="1" applyFont="1" applyFill="1" applyBorder="1" applyAlignment="1" applyProtection="1">
      <alignment horizontal="center" vertical="center"/>
      <protection locked="0"/>
    </xf>
    <xf numFmtId="0" fontId="5" fillId="3" borderId="19"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21" xfId="0" applyFont="1" applyFill="1" applyBorder="1" applyAlignment="1">
      <alignment horizontal="right" vertical="center"/>
    </xf>
    <xf numFmtId="0" fontId="5" fillId="3" borderId="6" xfId="0" applyFont="1" applyFill="1" applyBorder="1" applyAlignment="1">
      <alignment horizontal="right" vertical="center"/>
    </xf>
    <xf numFmtId="0" fontId="5" fillId="3" borderId="0" xfId="0" applyFont="1" applyFill="1" applyBorder="1" applyAlignment="1">
      <alignment horizontal="right" vertical="center"/>
    </xf>
    <xf numFmtId="0" fontId="2" fillId="3" borderId="20" xfId="0" applyFont="1" applyFill="1" applyBorder="1" applyAlignment="1">
      <alignment horizontal="left" vertical="center"/>
    </xf>
    <xf numFmtId="0" fontId="2" fillId="3" borderId="21" xfId="0" applyFont="1" applyFill="1" applyBorder="1" applyAlignment="1">
      <alignment horizontal="left" vertical="center"/>
    </xf>
    <xf numFmtId="49" fontId="2" fillId="4" borderId="19" xfId="0" applyNumberFormat="1" applyFont="1" applyFill="1" applyBorder="1" applyAlignment="1" applyProtection="1">
      <alignment horizontal="left" vertical="center"/>
    </xf>
    <xf numFmtId="49" fontId="2" fillId="4" borderId="20" xfId="0" applyNumberFormat="1" applyFont="1" applyFill="1" applyBorder="1" applyAlignment="1" applyProtection="1">
      <alignment horizontal="left" vertical="center"/>
    </xf>
    <xf numFmtId="49" fontId="2" fillId="4" borderId="21" xfId="0" applyNumberFormat="1" applyFont="1" applyFill="1" applyBorder="1" applyAlignment="1" applyProtection="1">
      <alignment horizontal="left" vertical="center"/>
    </xf>
    <xf numFmtId="4" fontId="2" fillId="0" borderId="19" xfId="0" applyNumberFormat="1" applyFont="1" applyFill="1" applyBorder="1" applyAlignment="1" applyProtection="1">
      <alignment horizontal="center" vertical="center"/>
      <protection locked="0"/>
    </xf>
    <xf numFmtId="4" fontId="2" fillId="0" borderId="20" xfId="0" applyNumberFormat="1" applyFont="1" applyFill="1" applyBorder="1" applyAlignment="1" applyProtection="1">
      <alignment horizontal="center" vertical="center"/>
      <protection locked="0"/>
    </xf>
    <xf numFmtId="4" fontId="2" fillId="0" borderId="21" xfId="0" applyNumberFormat="1" applyFont="1" applyFill="1" applyBorder="1" applyAlignment="1" applyProtection="1">
      <alignment horizontal="center" vertical="center"/>
      <protection locked="0"/>
    </xf>
    <xf numFmtId="10" fontId="2" fillId="4" borderId="19" xfId="0" applyNumberFormat="1" applyFont="1" applyFill="1" applyBorder="1" applyAlignment="1" applyProtection="1">
      <alignment horizontal="center" vertical="center"/>
    </xf>
    <xf numFmtId="10" fontId="2" fillId="0" borderId="19" xfId="0" applyNumberFormat="1" applyFont="1" applyFill="1" applyBorder="1" applyAlignment="1" applyProtection="1">
      <alignment horizontal="center" vertical="center"/>
    </xf>
    <xf numFmtId="0" fontId="0" fillId="0" borderId="20" xfId="0" applyFill="1" applyBorder="1" applyAlignment="1">
      <alignment horizontal="center" vertical="center"/>
    </xf>
    <xf numFmtId="0" fontId="0" fillId="0" borderId="21" xfId="0" applyFill="1" applyBorder="1" applyAlignment="1">
      <alignment horizontal="center" vertical="center"/>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18" xfId="0" applyBorder="1" applyAlignment="1">
      <alignment horizontal="center" vertical="center" wrapText="1"/>
    </xf>
    <xf numFmtId="0" fontId="2" fillId="4" borderId="3" xfId="0" applyFont="1" applyFill="1" applyBorder="1" applyAlignment="1" applyProtection="1">
      <alignment horizontal="left" vertical="center"/>
      <protection locked="0"/>
    </xf>
    <xf numFmtId="0" fontId="2" fillId="4" borderId="4" xfId="0" applyFont="1" applyFill="1" applyBorder="1" applyAlignment="1" applyProtection="1">
      <alignment horizontal="left" vertical="center"/>
      <protection locked="0"/>
    </xf>
    <xf numFmtId="0" fontId="2" fillId="4" borderId="5" xfId="0" applyFont="1" applyFill="1" applyBorder="1" applyAlignment="1" applyProtection="1">
      <alignment horizontal="left" vertical="center"/>
      <protection locked="0"/>
    </xf>
    <xf numFmtId="0" fontId="2" fillId="3" borderId="19" xfId="0" applyFont="1" applyFill="1" applyBorder="1" applyAlignment="1" applyProtection="1">
      <alignment horizontal="center" vertical="center"/>
      <protection locked="0"/>
    </xf>
    <xf numFmtId="10" fontId="2" fillId="4" borderId="18" xfId="0" applyNumberFormat="1" applyFont="1" applyFill="1" applyBorder="1" applyAlignment="1" applyProtection="1">
      <alignment horizontal="center" vertical="center"/>
    </xf>
    <xf numFmtId="0" fontId="0" fillId="0" borderId="0" xfId="0" applyBorder="1" applyAlignment="1">
      <alignment horizontal="left" vertical="center"/>
    </xf>
    <xf numFmtId="0" fontId="2" fillId="4" borderId="3"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5" xfId="0" applyFont="1" applyFill="1" applyBorder="1" applyAlignment="1" applyProtection="1">
      <alignment horizontal="center" vertical="center"/>
      <protection locked="0"/>
    </xf>
    <xf numFmtId="0" fontId="9" fillId="3" borderId="0" xfId="0" applyFont="1" applyFill="1" applyBorder="1" applyAlignment="1">
      <alignment horizontal="left" vertical="center" wrapText="1"/>
    </xf>
    <xf numFmtId="0" fontId="9" fillId="3" borderId="2" xfId="0" applyFont="1" applyFill="1" applyBorder="1" applyAlignment="1">
      <alignment horizontal="left" vertical="center" wrapText="1"/>
    </xf>
    <xf numFmtId="164" fontId="2" fillId="4" borderId="3" xfId="0" applyNumberFormat="1" applyFont="1" applyFill="1" applyBorder="1" applyAlignment="1" applyProtection="1">
      <alignment horizontal="left" vertical="center"/>
      <protection locked="0"/>
    </xf>
    <xf numFmtId="164" fontId="2" fillId="4" borderId="4" xfId="0" applyNumberFormat="1" applyFont="1" applyFill="1" applyBorder="1" applyAlignment="1" applyProtection="1">
      <alignment horizontal="left" vertical="center"/>
      <protection locked="0"/>
    </xf>
    <xf numFmtId="164" fontId="2" fillId="4" borderId="5" xfId="0" applyNumberFormat="1" applyFont="1" applyFill="1" applyBorder="1" applyAlignment="1" applyProtection="1">
      <alignment horizontal="left" vertical="center"/>
      <protection locked="0"/>
    </xf>
    <xf numFmtId="164" fontId="2" fillId="4" borderId="19" xfId="0" applyNumberFormat="1" applyFont="1" applyFill="1" applyBorder="1" applyAlignment="1" applyProtection="1">
      <alignment horizontal="left" vertical="center"/>
      <protection locked="0"/>
    </xf>
    <xf numFmtId="164" fontId="2" fillId="4" borderId="20" xfId="0" applyNumberFormat="1" applyFont="1" applyFill="1" applyBorder="1" applyAlignment="1" applyProtection="1">
      <alignment horizontal="left" vertical="center"/>
      <protection locked="0"/>
    </xf>
    <xf numFmtId="164" fontId="2" fillId="4" borderId="21" xfId="0" applyNumberFormat="1" applyFont="1" applyFill="1" applyBorder="1" applyAlignment="1" applyProtection="1">
      <alignment horizontal="left" vertical="center"/>
      <protection locked="0"/>
    </xf>
    <xf numFmtId="0" fontId="2" fillId="4" borderId="20" xfId="0" applyFont="1" applyFill="1" applyBorder="1" applyAlignment="1" applyProtection="1">
      <alignment horizontal="center" vertical="center"/>
      <protection locked="0"/>
    </xf>
    <xf numFmtId="0" fontId="2" fillId="4" borderId="19" xfId="0" applyFont="1" applyFill="1"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2" fillId="4" borderId="21" xfId="0" applyFont="1" applyFill="1" applyBorder="1" applyAlignment="1" applyProtection="1">
      <alignment horizontal="left" vertical="center"/>
      <protection locked="0"/>
    </xf>
    <xf numFmtId="49" fontId="2" fillId="4" borderId="3" xfId="0" applyNumberFormat="1" applyFont="1" applyFill="1" applyBorder="1" applyAlignment="1" applyProtection="1">
      <alignment horizontal="left" vertical="center"/>
      <protection locked="0"/>
    </xf>
    <xf numFmtId="49" fontId="2" fillId="4" borderId="4" xfId="0" applyNumberFormat="1" applyFont="1" applyFill="1" applyBorder="1" applyAlignment="1" applyProtection="1">
      <alignment horizontal="left" vertical="center"/>
      <protection locked="0"/>
    </xf>
    <xf numFmtId="49" fontId="2" fillId="4" borderId="5" xfId="0" applyNumberFormat="1" applyFont="1" applyFill="1" applyBorder="1" applyAlignment="1" applyProtection="1">
      <alignment horizontal="left" vertical="center"/>
      <protection locked="0"/>
    </xf>
    <xf numFmtId="0" fontId="4" fillId="3" borderId="0" xfId="0" applyFont="1" applyFill="1" applyBorder="1" applyAlignment="1">
      <alignment horizontal="center" vertical="center"/>
    </xf>
    <xf numFmtId="0" fontId="2" fillId="4" borderId="19" xfId="0" applyFont="1" applyFill="1" applyBorder="1" applyAlignment="1" applyProtection="1">
      <alignment horizontal="center" vertical="center"/>
      <protection locked="0"/>
    </xf>
    <xf numFmtId="0" fontId="2" fillId="4" borderId="21" xfId="0" applyFont="1" applyFill="1" applyBorder="1" applyAlignment="1" applyProtection="1">
      <alignment horizontal="center" vertical="center"/>
      <protection locked="0"/>
    </xf>
    <xf numFmtId="14" fontId="8" fillId="4" borderId="19" xfId="1" applyNumberFormat="1" applyFont="1" applyFill="1" applyBorder="1" applyAlignment="1" applyProtection="1">
      <alignment horizontal="center" vertical="center" wrapText="1"/>
    </xf>
    <xf numFmtId="14" fontId="8" fillId="4" borderId="20" xfId="1" applyNumberFormat="1" applyFont="1" applyFill="1" applyBorder="1" applyAlignment="1" applyProtection="1">
      <alignment horizontal="center" vertical="center" wrapText="1"/>
    </xf>
    <xf numFmtId="14" fontId="8" fillId="4" borderId="21" xfId="1" applyNumberFormat="1" applyFont="1" applyFill="1" applyBorder="1" applyAlignment="1" applyProtection="1">
      <alignment horizontal="center" vertical="center" wrapText="1"/>
    </xf>
    <xf numFmtId="0" fontId="2" fillId="3" borderId="18" xfId="0" applyFont="1" applyFill="1" applyBorder="1" applyAlignment="1">
      <alignment vertical="center"/>
    </xf>
    <xf numFmtId="0" fontId="2" fillId="3" borderId="32" xfId="0" applyFont="1" applyFill="1" applyBorder="1" applyAlignment="1">
      <alignment vertical="center" wrapText="1"/>
    </xf>
    <xf numFmtId="0" fontId="0" fillId="0" borderId="33" xfId="0" applyBorder="1" applyAlignment="1">
      <alignment wrapText="1"/>
    </xf>
    <xf numFmtId="0" fontId="0" fillId="0" borderId="34" xfId="0" applyBorder="1" applyAlignment="1">
      <alignment wrapText="1"/>
    </xf>
    <xf numFmtId="0" fontId="2" fillId="3" borderId="2" xfId="0" applyFont="1" applyFill="1" applyBorder="1" applyAlignment="1">
      <alignment horizontal="left" vertical="center"/>
    </xf>
    <xf numFmtId="0" fontId="0" fillId="4" borderId="19" xfId="0" applyFill="1" applyBorder="1" applyAlignment="1">
      <alignment horizontal="left" vertical="center"/>
    </xf>
    <xf numFmtId="0" fontId="0" fillId="4" borderId="20" xfId="0" applyFill="1" applyBorder="1" applyAlignment="1">
      <alignment horizontal="left" vertical="center"/>
    </xf>
    <xf numFmtId="0" fontId="0" fillId="4" borderId="21" xfId="0" applyFill="1" applyBorder="1" applyAlignment="1">
      <alignment horizontal="left" vertical="center"/>
    </xf>
    <xf numFmtId="0" fontId="0" fillId="0" borderId="19" xfId="0" applyBorder="1" applyAlignment="1">
      <alignment horizontal="center" vertical="center"/>
    </xf>
    <xf numFmtId="49" fontId="2" fillId="4" borderId="19" xfId="0" applyNumberFormat="1" applyFont="1" applyFill="1" applyBorder="1" applyAlignment="1" applyProtection="1">
      <alignment horizontal="left" vertical="center"/>
      <protection locked="0"/>
    </xf>
    <xf numFmtId="49" fontId="2" fillId="4" borderId="20" xfId="0" applyNumberFormat="1" applyFont="1" applyFill="1" applyBorder="1" applyAlignment="1" applyProtection="1">
      <alignment horizontal="left" vertical="center"/>
      <protection locked="0"/>
    </xf>
    <xf numFmtId="49" fontId="2" fillId="4" borderId="21" xfId="0" applyNumberFormat="1" applyFont="1" applyFill="1" applyBorder="1" applyAlignment="1" applyProtection="1">
      <alignment horizontal="left" vertical="center"/>
      <protection locked="0"/>
    </xf>
    <xf numFmtId="14" fontId="2" fillId="4" borderId="19" xfId="0" applyNumberFormat="1" applyFont="1" applyFill="1" applyBorder="1" applyAlignment="1" applyProtection="1">
      <alignment horizontal="left" vertical="center"/>
      <protection locked="0"/>
    </xf>
    <xf numFmtId="14" fontId="2" fillId="4" borderId="20" xfId="0" applyNumberFormat="1" applyFont="1" applyFill="1" applyBorder="1" applyAlignment="1" applyProtection="1">
      <alignment horizontal="left" vertical="center"/>
      <protection locked="0"/>
    </xf>
    <xf numFmtId="14" fontId="2" fillId="4" borderId="21" xfId="0" applyNumberFormat="1" applyFont="1" applyFill="1" applyBorder="1" applyAlignment="1" applyProtection="1">
      <alignment horizontal="left" vertical="center"/>
      <protection locked="0"/>
    </xf>
    <xf numFmtId="0" fontId="2" fillId="3" borderId="0"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4" borderId="8" xfId="0" applyFont="1" applyFill="1" applyBorder="1" applyAlignment="1" applyProtection="1">
      <alignment horizontal="left" vertical="top" wrapText="1"/>
      <protection locked="0"/>
    </xf>
    <xf numFmtId="0" fontId="2" fillId="4" borderId="9" xfId="0" applyFont="1" applyFill="1" applyBorder="1" applyAlignment="1" applyProtection="1">
      <alignment horizontal="left" vertical="top" wrapText="1"/>
      <protection locked="0"/>
    </xf>
    <xf numFmtId="0" fontId="2" fillId="4" borderId="10" xfId="0" applyFont="1" applyFill="1" applyBorder="1" applyAlignment="1" applyProtection="1">
      <alignment horizontal="left" vertical="top" wrapText="1"/>
      <protection locked="0"/>
    </xf>
    <xf numFmtId="0" fontId="2" fillId="4" borderId="6" xfId="0" applyFont="1" applyFill="1" applyBorder="1" applyAlignment="1" applyProtection="1">
      <alignment horizontal="left" vertical="top" wrapText="1"/>
      <protection locked="0"/>
    </xf>
    <xf numFmtId="0" fontId="2" fillId="4" borderId="0" xfId="0" applyFont="1" applyFill="1" applyBorder="1" applyAlignment="1" applyProtection="1">
      <alignment horizontal="left" vertical="top" wrapText="1"/>
      <protection locked="0"/>
    </xf>
    <xf numFmtId="0" fontId="2" fillId="4" borderId="11" xfId="0" applyFont="1" applyFill="1" applyBorder="1" applyAlignment="1" applyProtection="1">
      <alignment horizontal="left" vertical="top" wrapText="1"/>
      <protection locked="0"/>
    </xf>
    <xf numFmtId="0" fontId="2" fillId="4" borderId="12" xfId="0" applyFont="1" applyFill="1" applyBorder="1" applyAlignment="1" applyProtection="1">
      <alignment horizontal="left" vertical="top" wrapText="1"/>
      <protection locked="0"/>
    </xf>
    <xf numFmtId="0" fontId="2" fillId="4" borderId="2" xfId="0" applyFont="1" applyFill="1" applyBorder="1" applyAlignment="1" applyProtection="1">
      <alignment horizontal="left" vertical="top" wrapText="1"/>
      <protection locked="0"/>
    </xf>
    <xf numFmtId="0" fontId="2" fillId="4" borderId="13" xfId="0" applyFont="1" applyFill="1" applyBorder="1" applyAlignment="1" applyProtection="1">
      <alignment horizontal="left" vertical="top" wrapText="1"/>
      <protection locked="0"/>
    </xf>
    <xf numFmtId="0" fontId="2" fillId="3" borderId="0" xfId="0" applyFont="1" applyFill="1" applyBorder="1" applyAlignment="1">
      <alignment vertical="center" wrapText="1"/>
    </xf>
    <xf numFmtId="0" fontId="2" fillId="4" borderId="14" xfId="0" applyFont="1" applyFill="1" applyBorder="1" applyAlignment="1" applyProtection="1">
      <alignment horizontal="left" vertical="top" wrapText="1"/>
      <protection locked="0"/>
    </xf>
    <xf numFmtId="0" fontId="2" fillId="4" borderId="15" xfId="0" applyFont="1" applyFill="1" applyBorder="1" applyAlignment="1" applyProtection="1">
      <alignment horizontal="left" vertical="top" wrapText="1"/>
      <protection locked="0"/>
    </xf>
    <xf numFmtId="0" fontId="2" fillId="4" borderId="16" xfId="0" applyFont="1" applyFill="1" applyBorder="1" applyAlignment="1" applyProtection="1">
      <alignment horizontal="left" vertical="top" wrapText="1"/>
      <protection locked="0"/>
    </xf>
    <xf numFmtId="0" fontId="2" fillId="4" borderId="7" xfId="0" applyFont="1" applyFill="1" applyBorder="1" applyAlignment="1" applyProtection="1">
      <alignment horizontal="left" vertical="top" wrapText="1"/>
      <protection locked="0"/>
    </xf>
    <xf numFmtId="0" fontId="2" fillId="4" borderId="17" xfId="0" applyFont="1" applyFill="1" applyBorder="1" applyAlignment="1" applyProtection="1">
      <alignment horizontal="left" vertical="top" wrapText="1"/>
      <protection locked="0"/>
    </xf>
    <xf numFmtId="0" fontId="2" fillId="3" borderId="0" xfId="0" applyFont="1" applyFill="1" applyBorder="1" applyAlignment="1">
      <alignment horizontal="left" vertical="top"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11" fillId="3" borderId="8" xfId="0" applyNumberFormat="1" applyFont="1" applyFill="1" applyBorder="1" applyAlignment="1">
      <alignment horizontal="center" vertical="center"/>
    </xf>
    <xf numFmtId="0" fontId="0" fillId="0" borderId="9" xfId="0" applyNumberFormat="1" applyBorder="1" applyAlignment="1"/>
    <xf numFmtId="0" fontId="0" fillId="0" borderId="35" xfId="0" applyNumberFormat="1" applyBorder="1" applyAlignment="1"/>
    <xf numFmtId="0" fontId="0" fillId="0" borderId="6" xfId="0" applyNumberFormat="1" applyBorder="1" applyAlignment="1"/>
    <xf numFmtId="0" fontId="0" fillId="0" borderId="0" xfId="0" applyNumberFormat="1" applyBorder="1" applyAlignment="1"/>
    <xf numFmtId="0" fontId="0" fillId="0" borderId="0" xfId="0" applyNumberFormat="1" applyAlignment="1"/>
    <xf numFmtId="0" fontId="0" fillId="0" borderId="26" xfId="0" applyNumberFormat="1" applyBorder="1" applyAlignment="1"/>
    <xf numFmtId="0" fontId="0" fillId="0" borderId="12" xfId="0" applyNumberFormat="1" applyBorder="1" applyAlignment="1"/>
    <xf numFmtId="0" fontId="0" fillId="0" borderId="2" xfId="0" applyNumberFormat="1" applyBorder="1" applyAlignment="1"/>
    <xf numFmtId="0" fontId="0" fillId="0" borderId="36" xfId="0" applyNumberFormat="1" applyBorder="1" applyAlignment="1"/>
    <xf numFmtId="0" fontId="0" fillId="0" borderId="20" xfId="0" applyBorder="1" applyAlignment="1"/>
    <xf numFmtId="0" fontId="0" fillId="0" borderId="31" xfId="0" applyBorder="1" applyAlignment="1"/>
  </cellXfs>
  <cellStyles count="2">
    <cellStyle name="Hesaplama" xfId="1" builtinId="22"/>
    <cellStyle name="Normal" xfId="0" builtinId="0"/>
  </cellStyles>
  <dxfs count="3">
    <dxf>
      <font>
        <color theme="0"/>
      </font>
    </dxf>
    <dxf>
      <font>
        <color theme="0"/>
      </font>
      <fill>
        <patternFill>
          <bgColor theme="0"/>
        </patternFill>
      </fill>
      <border>
        <left/>
        <right/>
        <top/>
        <bottom/>
      </border>
    </dxf>
    <dxf>
      <font>
        <color theme="0"/>
      </font>
      <fill>
        <patternFill>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MF%2027/Desktop/bt_58k/Proje%20Faaliyet%20Ba&#351;vuru%20Form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 Bilgileri (2)"/>
      <sheetName val="Proje Bilgileri"/>
      <sheetName val="S1"/>
      <sheetName val="S2"/>
      <sheetName val="S3"/>
      <sheetName val="S4"/>
      <sheetName val="S5"/>
      <sheetName val="S2b"/>
      <sheetName val="S2c"/>
      <sheetName val="S2d"/>
      <sheetName val="S3b"/>
      <sheetName val="S3c"/>
      <sheetName val="S3d"/>
    </sheetNames>
    <sheetDataSet>
      <sheetData sheetId="0">
        <row r="5">
          <cell r="BY5" t="str">
            <v>Prof. Dr.</v>
          </cell>
          <cell r="CB5" t="str">
            <v>TL</v>
          </cell>
          <cell r="CD5" t="b">
            <v>0</v>
          </cell>
        </row>
        <row r="6">
          <cell r="BY6" t="str">
            <v>Doç. Dr.</v>
          </cell>
          <cell r="CB6" t="str">
            <v>USD</v>
          </cell>
        </row>
        <row r="7">
          <cell r="BY7" t="str">
            <v>Yrd. Doç. Dr.</v>
          </cell>
          <cell r="CB7" t="str">
            <v>£</v>
          </cell>
        </row>
        <row r="8">
          <cell r="BY8" t="str">
            <v>Arş. Gör. Dr.</v>
          </cell>
          <cell r="CB8" t="str">
            <v>Euro</v>
          </cell>
        </row>
        <row r="9">
          <cell r="BY9" t="str">
            <v>Öğr. Gör.</v>
          </cell>
          <cell r="CB9" t="str">
            <v>Diğer</v>
          </cell>
        </row>
        <row r="10">
          <cell r="BY10" t="str">
            <v>Arş. Gör.</v>
          </cell>
        </row>
        <row r="11">
          <cell r="BY11" t="str">
            <v>Öğr. Elemanı</v>
          </cell>
        </row>
        <row r="13">
          <cell r="CB13" t="str">
            <v>Ar-Ge</v>
          </cell>
        </row>
        <row r="14">
          <cell r="CB14" t="str">
            <v>Ar-Ge Değil</v>
          </cell>
        </row>
        <row r="16">
          <cell r="CB16" t="str">
            <v>Kamu</v>
          </cell>
        </row>
        <row r="17">
          <cell r="CB17" t="str">
            <v>Özel Sektör</v>
          </cell>
        </row>
        <row r="18">
          <cell r="CB18" t="str">
            <v>STK (Sivil Toplum Kuruluşu)</v>
          </cell>
        </row>
        <row r="19">
          <cell r="CB19" t="str">
            <v>Şahıs</v>
          </cell>
        </row>
        <row r="20">
          <cell r="CB20" t="str">
            <v>Diğer</v>
          </cell>
        </row>
        <row r="21">
          <cell r="CC21" t="str">
            <v>Muaf</v>
          </cell>
        </row>
        <row r="22">
          <cell r="CA22" t="str">
            <v>Yönetici</v>
          </cell>
        </row>
        <row r="23">
          <cell r="CA23" t="str">
            <v>Araştırmacı</v>
          </cell>
        </row>
        <row r="25">
          <cell r="CA25" t="str">
            <v>Saat</v>
          </cell>
        </row>
        <row r="26">
          <cell r="CA26" t="str">
            <v>Gün</v>
          </cell>
        </row>
        <row r="27">
          <cell r="CA27" t="str">
            <v>Ay</v>
          </cell>
        </row>
        <row r="28">
          <cell r="CA28" t="str">
            <v>Yıl</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179"/>
  <sheetViews>
    <sheetView tabSelected="1" topLeftCell="A100" workbookViewId="0">
      <selection activeCell="H122" sqref="H122:K125"/>
    </sheetView>
  </sheetViews>
  <sheetFormatPr defaultRowHeight="11.25" x14ac:dyDescent="0.2"/>
  <cols>
    <col min="1" max="4" width="2.7109375" style="1" customWidth="1"/>
    <col min="5" max="5" width="1.85546875" style="1" customWidth="1"/>
    <col min="6" max="6" width="2.7109375" style="1" customWidth="1"/>
    <col min="7" max="7" width="0.5703125" style="1" customWidth="1"/>
    <col min="8" max="8" width="1.140625" style="1" customWidth="1"/>
    <col min="9" max="10" width="2.7109375" style="1" customWidth="1"/>
    <col min="11" max="11" width="4.42578125" style="1" customWidth="1"/>
    <col min="12" max="12" width="5" style="1" customWidth="1"/>
    <col min="13" max="14" width="2.7109375" style="1" customWidth="1"/>
    <col min="15" max="15" width="1.140625" style="1" customWidth="1"/>
    <col min="16" max="17" width="2.7109375" style="1" customWidth="1"/>
    <col min="18" max="18" width="0.85546875" style="1" customWidth="1"/>
    <col min="19" max="20" width="2.7109375" style="1" customWidth="1"/>
    <col min="21" max="22" width="2.7109375" style="1" hidden="1" customWidth="1"/>
    <col min="23" max="23" width="1.7109375" style="1" customWidth="1"/>
    <col min="24" max="24" width="0.28515625" style="1" customWidth="1"/>
    <col min="25" max="25" width="3.85546875" style="1" customWidth="1"/>
    <col min="26" max="26" width="1.7109375" style="1" hidden="1" customWidth="1"/>
    <col min="27" max="27" width="1.28515625" style="1" customWidth="1"/>
    <col min="28" max="28" width="2.7109375" style="1" hidden="1" customWidth="1"/>
    <col min="29" max="32" width="2.7109375" style="1" customWidth="1"/>
    <col min="33" max="33" width="3.28515625" style="1" customWidth="1"/>
    <col min="34" max="36" width="2.7109375" style="1" customWidth="1"/>
    <col min="37" max="37" width="1.5703125" style="1" customWidth="1"/>
    <col min="38" max="40" width="2.7109375" style="1" customWidth="1"/>
    <col min="41" max="41" width="1.42578125" style="1" customWidth="1"/>
    <col min="42" max="42" width="1.85546875" style="1" customWidth="1"/>
    <col min="43" max="43" width="0.7109375" style="1" customWidth="1"/>
    <col min="44" max="44" width="1.140625" style="1" hidden="1" customWidth="1"/>
    <col min="45" max="45" width="0.5703125" style="1" hidden="1" customWidth="1"/>
    <col min="46" max="46" width="2.28515625" style="1" customWidth="1"/>
    <col min="47" max="47" width="0.28515625" style="1" customWidth="1"/>
    <col min="48" max="48" width="2.85546875" style="1" customWidth="1"/>
    <col min="49" max="49" width="2.7109375" style="1" hidden="1" customWidth="1"/>
    <col min="50" max="50" width="0.5703125" style="1" customWidth="1"/>
    <col min="51" max="51" width="1.7109375" style="1" customWidth="1"/>
    <col min="52" max="16384" width="9.140625" style="1"/>
  </cols>
  <sheetData>
    <row r="1" spans="1:51" x14ac:dyDescent="0.2">
      <c r="A1" s="58"/>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60"/>
    </row>
    <row r="2" spans="1:51" x14ac:dyDescent="0.2">
      <c r="A2" s="61"/>
      <c r="B2" s="44"/>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53"/>
    </row>
    <row r="3" spans="1:51" x14ac:dyDescent="0.2">
      <c r="A3" s="61"/>
      <c r="B3" s="32"/>
      <c r="C3" s="2"/>
      <c r="D3" s="203" t="s">
        <v>0</v>
      </c>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3"/>
      <c r="AT3" s="3"/>
      <c r="AU3" s="3"/>
      <c r="AV3" s="3"/>
      <c r="AW3" s="3"/>
      <c r="AX3" s="3"/>
      <c r="AY3" s="52"/>
    </row>
    <row r="4" spans="1:51" ht="11.25" customHeight="1" x14ac:dyDescent="0.2">
      <c r="A4" s="61"/>
      <c r="B4" s="3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52"/>
    </row>
    <row r="5" spans="1:51" ht="214.5" customHeight="1" x14ac:dyDescent="0.2">
      <c r="A5" s="49"/>
      <c r="B5" s="32"/>
      <c r="C5" s="146" t="s">
        <v>62</v>
      </c>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57"/>
      <c r="AX5" s="57"/>
      <c r="AY5" s="52"/>
    </row>
    <row r="6" spans="1:51" x14ac:dyDescent="0.2">
      <c r="A6" s="61"/>
      <c r="B6" s="3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52"/>
    </row>
    <row r="7" spans="1:51" ht="15" x14ac:dyDescent="0.25">
      <c r="A7" s="61"/>
      <c r="B7" s="32"/>
      <c r="C7" s="40"/>
      <c r="D7" s="209" t="s">
        <v>1</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50"/>
    </row>
    <row r="8" spans="1:51" ht="15" x14ac:dyDescent="0.2">
      <c r="A8" s="61"/>
      <c r="B8" s="32"/>
      <c r="C8" s="2"/>
      <c r="D8" s="147"/>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8"/>
    </row>
    <row r="9" spans="1:51" ht="22.5" customHeight="1" thickBot="1" x14ac:dyDescent="0.3">
      <c r="A9" s="61"/>
      <c r="B9" s="32"/>
      <c r="C9" s="2"/>
      <c r="D9" s="210" t="s">
        <v>64</v>
      </c>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2"/>
    </row>
    <row r="10" spans="1:51" x14ac:dyDescent="0.2">
      <c r="A10" s="61"/>
      <c r="B10" s="32"/>
      <c r="C10" s="2"/>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54"/>
    </row>
    <row r="11" spans="1:51" x14ac:dyDescent="0.2">
      <c r="A11" s="61"/>
      <c r="B11" s="3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52"/>
    </row>
    <row r="12" spans="1:51" x14ac:dyDescent="0.2">
      <c r="A12" s="61"/>
      <c r="B12" s="32"/>
      <c r="C12" s="2"/>
      <c r="D12" s="2" t="s">
        <v>2</v>
      </c>
      <c r="E12" s="2" t="s">
        <v>3</v>
      </c>
      <c r="F12" s="2"/>
      <c r="G12" s="2"/>
      <c r="H12" s="2"/>
      <c r="I12" s="2"/>
      <c r="J12" s="2"/>
      <c r="K12" s="2"/>
      <c r="L12" s="2"/>
      <c r="M12" s="2"/>
      <c r="N12" s="2"/>
      <c r="O12" s="2"/>
      <c r="P12" s="2"/>
      <c r="Q12" s="2"/>
      <c r="R12" s="2"/>
      <c r="S12" s="2"/>
      <c r="T12" s="2"/>
      <c r="U12" s="2"/>
      <c r="V12" s="2"/>
      <c r="W12" s="39"/>
      <c r="X12" s="39"/>
      <c r="Y12" s="39"/>
      <c r="Z12" s="39"/>
      <c r="AA12" s="46"/>
      <c r="AB12" s="204" t="s">
        <v>4</v>
      </c>
      <c r="AC12" s="195"/>
      <c r="AD12" s="195"/>
      <c r="AE12" s="205"/>
      <c r="AF12" s="2"/>
      <c r="AG12" s="2"/>
      <c r="AH12" s="2"/>
      <c r="AI12" s="2"/>
      <c r="AJ12" s="2"/>
      <c r="AK12" s="2"/>
      <c r="AL12" s="2"/>
      <c r="AM12" s="206"/>
      <c r="AN12" s="207"/>
      <c r="AO12" s="207"/>
      <c r="AP12" s="207"/>
      <c r="AQ12" s="207"/>
      <c r="AR12" s="207"/>
      <c r="AS12" s="207"/>
      <c r="AT12" s="207"/>
      <c r="AU12" s="208"/>
      <c r="AV12" s="2"/>
      <c r="AW12" s="2"/>
      <c r="AX12" s="2"/>
      <c r="AY12" s="52"/>
    </row>
    <row r="13" spans="1:51" x14ac:dyDescent="0.2">
      <c r="A13" s="61"/>
      <c r="B13" s="32"/>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52"/>
    </row>
    <row r="14" spans="1:51" x14ac:dyDescent="0.2">
      <c r="A14" s="61"/>
      <c r="B14" s="3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52"/>
    </row>
    <row r="15" spans="1:51" x14ac:dyDescent="0.2">
      <c r="A15" s="61"/>
      <c r="B15" s="32"/>
      <c r="C15" s="2"/>
      <c r="D15" s="2" t="s">
        <v>5</v>
      </c>
      <c r="E15" s="2" t="s">
        <v>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52"/>
    </row>
    <row r="16" spans="1:51" x14ac:dyDescent="0.2">
      <c r="A16" s="61"/>
      <c r="B16" s="3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52"/>
    </row>
    <row r="17" spans="1:51" ht="15" x14ac:dyDescent="0.2">
      <c r="A17" s="61"/>
      <c r="B17" s="32"/>
      <c r="C17" s="2"/>
      <c r="D17" s="2"/>
      <c r="E17" s="12" t="s">
        <v>7</v>
      </c>
      <c r="F17" s="12"/>
      <c r="G17" s="12"/>
      <c r="H17" s="55"/>
      <c r="I17" s="214"/>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6"/>
      <c r="AG17" s="5"/>
      <c r="AH17" s="2"/>
      <c r="AI17" s="2"/>
      <c r="AJ17" s="2"/>
      <c r="AK17" s="2"/>
      <c r="AL17" s="2"/>
      <c r="AM17" s="2"/>
      <c r="AN17" s="2"/>
      <c r="AO17" s="2"/>
      <c r="AP17" s="2"/>
      <c r="AQ17" s="2"/>
      <c r="AR17" s="2"/>
      <c r="AS17" s="2"/>
      <c r="AT17" s="2"/>
      <c r="AU17" s="2"/>
      <c r="AV17" s="2"/>
      <c r="AW17" s="2"/>
      <c r="AX17" s="2"/>
      <c r="AY17" s="52"/>
    </row>
    <row r="18" spans="1:51" x14ac:dyDescent="0.2">
      <c r="A18" s="61"/>
      <c r="B18" s="32"/>
      <c r="C18" s="2"/>
      <c r="D18" s="2"/>
      <c r="E18" s="41"/>
      <c r="F18" s="41"/>
      <c r="G18" s="41"/>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52"/>
    </row>
    <row r="19" spans="1:51" x14ac:dyDescent="0.2">
      <c r="A19" s="61"/>
      <c r="B19" s="32"/>
      <c r="C19" s="2"/>
      <c r="D19" s="2"/>
      <c r="E19" s="127" t="s">
        <v>8</v>
      </c>
      <c r="F19" s="127"/>
      <c r="G19" s="127"/>
      <c r="H19" s="178"/>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6"/>
      <c r="AK19" s="7"/>
      <c r="AL19" s="7"/>
      <c r="AM19" s="8"/>
      <c r="AN19" s="8"/>
      <c r="AO19" s="8"/>
      <c r="AP19" s="8"/>
      <c r="AQ19" s="8"/>
      <c r="AR19" s="2"/>
      <c r="AS19" s="2"/>
      <c r="AT19" s="2"/>
      <c r="AU19" s="2"/>
      <c r="AV19" s="2"/>
      <c r="AW19" s="2"/>
      <c r="AX19" s="2"/>
      <c r="AY19" s="52"/>
    </row>
    <row r="20" spans="1:51" x14ac:dyDescent="0.2">
      <c r="A20" s="61"/>
      <c r="B20" s="32"/>
      <c r="C20" s="4"/>
      <c r="D20" s="4"/>
      <c r="E20" s="9"/>
      <c r="F20" s="9"/>
      <c r="G20" s="9"/>
      <c r="H20" s="11"/>
      <c r="I20" s="11"/>
      <c r="J20" s="11"/>
      <c r="K20" s="11"/>
      <c r="L20" s="11"/>
      <c r="M20" s="11"/>
      <c r="N20" s="11"/>
      <c r="O20" s="11"/>
      <c r="P20" s="11"/>
      <c r="Q20" s="11"/>
      <c r="R20" s="11"/>
      <c r="S20" s="11"/>
      <c r="T20" s="11"/>
      <c r="U20" s="11"/>
      <c r="V20" s="11"/>
      <c r="W20" s="11"/>
      <c r="X20" s="11"/>
      <c r="Y20" s="11"/>
      <c r="Z20" s="11"/>
      <c r="AA20" s="4"/>
      <c r="AB20" s="4"/>
      <c r="AC20" s="4"/>
      <c r="AD20" s="4"/>
      <c r="AE20" s="4"/>
      <c r="AF20" s="4"/>
      <c r="AG20" s="4"/>
      <c r="AH20" s="4"/>
      <c r="AI20" s="4"/>
      <c r="AJ20" s="4"/>
      <c r="AK20" s="4"/>
      <c r="AL20" s="4"/>
      <c r="AM20" s="4"/>
      <c r="AN20" s="4"/>
      <c r="AO20" s="4"/>
      <c r="AP20" s="4"/>
      <c r="AQ20" s="4"/>
      <c r="AR20" s="4"/>
      <c r="AS20" s="4"/>
      <c r="AT20" s="4"/>
      <c r="AU20" s="4"/>
      <c r="AV20" s="4"/>
      <c r="AW20" s="4"/>
      <c r="AX20" s="4"/>
      <c r="AY20" s="52"/>
    </row>
    <row r="21" spans="1:51" x14ac:dyDescent="0.2">
      <c r="A21" s="61"/>
      <c r="B21" s="32"/>
      <c r="C21" s="2"/>
      <c r="D21" s="2"/>
      <c r="E21" s="2"/>
      <c r="F21" s="2"/>
      <c r="G21" s="2"/>
      <c r="H21" s="2"/>
      <c r="I21" s="2"/>
      <c r="J21" s="2"/>
      <c r="K21" s="39"/>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52"/>
    </row>
    <row r="22" spans="1:51" x14ac:dyDescent="0.2">
      <c r="A22" s="61"/>
      <c r="B22" s="32"/>
      <c r="C22" s="2"/>
      <c r="D22" s="10" t="s">
        <v>9</v>
      </c>
      <c r="E22" s="2" t="s">
        <v>10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52"/>
    </row>
    <row r="23" spans="1:51" x14ac:dyDescent="0.2">
      <c r="A23" s="61"/>
      <c r="B23" s="32"/>
      <c r="C23" s="2"/>
      <c r="D23" s="2"/>
      <c r="E23" s="2" t="s">
        <v>11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52"/>
    </row>
    <row r="24" spans="1:51" x14ac:dyDescent="0.2">
      <c r="A24" s="61"/>
      <c r="B24" s="32"/>
      <c r="C24" s="2"/>
      <c r="D24" s="2"/>
      <c r="E24" s="213" t="s">
        <v>12</v>
      </c>
      <c r="F24" s="213"/>
      <c r="G24" s="213"/>
      <c r="H24" s="213"/>
      <c r="I24" s="213"/>
      <c r="J24" s="213"/>
      <c r="K24" s="213"/>
      <c r="L24" s="213"/>
      <c r="M24" s="213"/>
      <c r="N24" s="213"/>
      <c r="O24" s="213"/>
      <c r="P24" s="213"/>
      <c r="Q24" s="213"/>
      <c r="R24" s="213"/>
      <c r="S24" s="2"/>
      <c r="T24" s="2"/>
      <c r="U24" s="41"/>
      <c r="V24" s="41"/>
      <c r="W24" s="41"/>
      <c r="X24" s="41"/>
      <c r="Y24" s="41"/>
      <c r="Z24" s="41"/>
      <c r="AA24" s="41"/>
      <c r="AB24" s="213" t="s">
        <v>13</v>
      </c>
      <c r="AC24" s="213"/>
      <c r="AD24" s="213"/>
      <c r="AE24" s="213"/>
      <c r="AF24" s="213"/>
      <c r="AG24" s="213"/>
      <c r="AH24" s="213"/>
      <c r="AI24" s="213"/>
      <c r="AJ24" s="213"/>
      <c r="AK24" s="213"/>
      <c r="AL24" s="213"/>
      <c r="AM24" s="213"/>
      <c r="AN24" s="213"/>
      <c r="AO24" s="213"/>
      <c r="AP24" s="213"/>
      <c r="AQ24" s="2"/>
      <c r="AR24" s="2"/>
      <c r="AS24" s="2"/>
      <c r="AT24" s="2"/>
      <c r="AU24" s="2"/>
      <c r="AV24" s="2"/>
      <c r="AW24" s="2"/>
      <c r="AX24" s="2"/>
      <c r="AY24" s="52"/>
    </row>
    <row r="25" spans="1:51" x14ac:dyDescent="0.2">
      <c r="A25" s="61"/>
      <c r="B25" s="32"/>
      <c r="C25" s="2"/>
      <c r="D25" s="2"/>
      <c r="E25" s="12"/>
      <c r="F25" s="12"/>
      <c r="G25" s="12"/>
      <c r="H25" s="12"/>
      <c r="I25" s="12"/>
      <c r="J25" s="12"/>
      <c r="K25" s="12"/>
      <c r="L25" s="12"/>
      <c r="M25" s="12"/>
      <c r="N25" s="12"/>
      <c r="O25" s="12"/>
      <c r="P25" s="12"/>
      <c r="Q25" s="12"/>
      <c r="R25" s="12"/>
      <c r="S25" s="2"/>
      <c r="T25" s="2"/>
      <c r="U25" s="41"/>
      <c r="V25" s="41"/>
      <c r="W25" s="41"/>
      <c r="X25" s="41"/>
      <c r="Y25" s="41"/>
      <c r="Z25" s="41"/>
      <c r="AA25" s="41"/>
      <c r="AB25" s="12"/>
      <c r="AC25" s="12"/>
      <c r="AD25" s="12"/>
      <c r="AE25" s="12"/>
      <c r="AF25" s="12"/>
      <c r="AG25" s="12"/>
      <c r="AH25" s="12"/>
      <c r="AI25" s="12"/>
      <c r="AJ25" s="12"/>
      <c r="AK25" s="12"/>
      <c r="AL25" s="12"/>
      <c r="AM25" s="12"/>
      <c r="AN25" s="12"/>
      <c r="AO25" s="12"/>
      <c r="AP25" s="12"/>
      <c r="AQ25" s="2"/>
      <c r="AR25" s="2"/>
      <c r="AS25" s="2"/>
      <c r="AT25" s="2"/>
      <c r="AU25" s="2"/>
      <c r="AV25" s="2"/>
      <c r="AW25" s="2"/>
      <c r="AX25" s="2"/>
      <c r="AY25" s="52"/>
    </row>
    <row r="26" spans="1:51" x14ac:dyDescent="0.2">
      <c r="A26" s="61"/>
      <c r="B26" s="32"/>
      <c r="C26" s="2"/>
      <c r="D26" s="2"/>
      <c r="E26" s="127" t="s">
        <v>14</v>
      </c>
      <c r="F26" s="127"/>
      <c r="G26" s="127"/>
      <c r="H26" s="127"/>
      <c r="I26" s="178"/>
      <c r="J26" s="179"/>
      <c r="K26" s="179"/>
      <c r="L26" s="179"/>
      <c r="M26" s="179"/>
      <c r="N26" s="179"/>
      <c r="O26" s="179"/>
      <c r="P26" s="179"/>
      <c r="Q26" s="179"/>
      <c r="R26" s="180"/>
      <c r="S26" s="2"/>
      <c r="T26" s="2"/>
      <c r="U26" s="41"/>
      <c r="V26" s="41"/>
      <c r="W26" s="41"/>
      <c r="X26" s="41"/>
      <c r="Y26" s="41"/>
      <c r="Z26" s="41"/>
      <c r="AA26" s="41"/>
      <c r="AB26" s="127" t="s">
        <v>14</v>
      </c>
      <c r="AC26" s="127"/>
      <c r="AD26" s="127"/>
      <c r="AE26" s="127"/>
      <c r="AF26" s="178"/>
      <c r="AG26" s="179"/>
      <c r="AH26" s="179"/>
      <c r="AI26" s="179"/>
      <c r="AJ26" s="179"/>
      <c r="AK26" s="179"/>
      <c r="AL26" s="179"/>
      <c r="AM26" s="179"/>
      <c r="AN26" s="179"/>
      <c r="AO26" s="179"/>
      <c r="AP26" s="180"/>
      <c r="AQ26" s="2"/>
      <c r="AR26" s="2"/>
      <c r="AS26" s="2"/>
      <c r="AT26" s="2"/>
      <c r="AU26" s="2"/>
      <c r="AV26" s="2"/>
      <c r="AW26" s="2"/>
      <c r="AX26" s="2"/>
      <c r="AY26" s="52"/>
    </row>
    <row r="27" spans="1:51" x14ac:dyDescent="0.2">
      <c r="A27" s="61"/>
      <c r="B27" s="32"/>
      <c r="C27" s="2"/>
      <c r="D27" s="2"/>
      <c r="E27" s="12"/>
      <c r="F27" s="12"/>
      <c r="G27" s="12"/>
      <c r="H27" s="12"/>
      <c r="I27" s="12"/>
      <c r="J27" s="12"/>
      <c r="K27" s="12"/>
      <c r="L27" s="12"/>
      <c r="M27" s="12"/>
      <c r="N27" s="12"/>
      <c r="O27" s="12"/>
      <c r="P27" s="12"/>
      <c r="Q27" s="12"/>
      <c r="R27" s="12"/>
      <c r="S27" s="2"/>
      <c r="T27" s="2"/>
      <c r="U27" s="41"/>
      <c r="V27" s="41"/>
      <c r="W27" s="41"/>
      <c r="X27" s="41"/>
      <c r="Y27" s="41"/>
      <c r="Z27" s="41"/>
      <c r="AA27" s="41"/>
      <c r="AB27" s="12"/>
      <c r="AC27" s="12"/>
      <c r="AD27" s="12"/>
      <c r="AE27" s="12"/>
      <c r="AF27" s="12"/>
      <c r="AG27" s="12"/>
      <c r="AH27" s="12"/>
      <c r="AI27" s="12"/>
      <c r="AJ27" s="12"/>
      <c r="AK27" s="12"/>
      <c r="AL27" s="12"/>
      <c r="AM27" s="12"/>
      <c r="AN27" s="12"/>
      <c r="AO27" s="12"/>
      <c r="AP27" s="12"/>
      <c r="AQ27" s="2"/>
      <c r="AR27" s="2"/>
      <c r="AS27" s="2"/>
      <c r="AT27" s="2"/>
      <c r="AU27" s="2"/>
      <c r="AV27" s="2"/>
      <c r="AW27" s="2"/>
      <c r="AX27" s="2"/>
      <c r="AY27" s="52"/>
    </row>
    <row r="28" spans="1:51" x14ac:dyDescent="0.2">
      <c r="A28" s="61"/>
      <c r="B28" s="32"/>
      <c r="C28" s="2"/>
      <c r="D28" s="2"/>
      <c r="E28" s="127" t="s">
        <v>15</v>
      </c>
      <c r="F28" s="127"/>
      <c r="G28" s="127"/>
      <c r="H28" s="127"/>
      <c r="I28" s="204"/>
      <c r="J28" s="195"/>
      <c r="K28" s="195"/>
      <c r="L28" s="195"/>
      <c r="M28" s="195"/>
      <c r="N28" s="195"/>
      <c r="O28" s="195"/>
      <c r="P28" s="195"/>
      <c r="Q28" s="195"/>
      <c r="R28" s="195"/>
      <c r="S28" s="195"/>
      <c r="T28" s="195"/>
      <c r="U28" s="195"/>
      <c r="V28" s="195"/>
      <c r="W28" s="205"/>
      <c r="X28" s="41"/>
      <c r="Y28" s="41"/>
      <c r="Z28" s="41"/>
      <c r="AA28" s="41"/>
      <c r="AB28" s="127" t="s">
        <v>15</v>
      </c>
      <c r="AC28" s="127"/>
      <c r="AD28" s="127"/>
      <c r="AE28" s="127"/>
      <c r="AF28" s="178"/>
      <c r="AG28" s="179"/>
      <c r="AH28" s="179"/>
      <c r="AI28" s="179"/>
      <c r="AJ28" s="179"/>
      <c r="AK28" s="179"/>
      <c r="AL28" s="179"/>
      <c r="AM28" s="179"/>
      <c r="AN28" s="179"/>
      <c r="AO28" s="179"/>
      <c r="AP28" s="180"/>
      <c r="AQ28" s="2"/>
      <c r="AR28" s="2"/>
      <c r="AS28" s="2"/>
      <c r="AT28" s="2"/>
      <c r="AU28" s="2"/>
      <c r="AV28" s="2"/>
      <c r="AW28" s="2"/>
      <c r="AX28" s="2"/>
      <c r="AY28" s="52"/>
    </row>
    <row r="29" spans="1:51" x14ac:dyDescent="0.2">
      <c r="A29" s="61"/>
      <c r="B29" s="32"/>
      <c r="C29" s="2"/>
      <c r="D29" s="2"/>
      <c r="E29" s="12"/>
      <c r="F29" s="12"/>
      <c r="G29" s="12"/>
      <c r="H29" s="12"/>
      <c r="I29" s="12"/>
      <c r="J29" s="12"/>
      <c r="K29" s="12"/>
      <c r="L29" s="12"/>
      <c r="M29" s="12"/>
      <c r="N29" s="12"/>
      <c r="O29" s="12"/>
      <c r="P29" s="12"/>
      <c r="Q29" s="12"/>
      <c r="R29" s="12"/>
      <c r="S29" s="2"/>
      <c r="T29" s="2"/>
      <c r="U29" s="41"/>
      <c r="V29" s="41"/>
      <c r="W29" s="41"/>
      <c r="X29" s="41"/>
      <c r="Y29" s="41"/>
      <c r="Z29" s="41"/>
      <c r="AA29" s="41"/>
      <c r="AB29" s="12"/>
      <c r="AC29" s="12"/>
      <c r="AD29" s="12"/>
      <c r="AE29" s="12"/>
      <c r="AF29" s="12"/>
      <c r="AG29" s="12"/>
      <c r="AH29" s="12"/>
      <c r="AI29" s="12"/>
      <c r="AJ29" s="12"/>
      <c r="AK29" s="12"/>
      <c r="AL29" s="12"/>
      <c r="AM29" s="12"/>
      <c r="AN29" s="12"/>
      <c r="AO29" s="12"/>
      <c r="AP29" s="12"/>
      <c r="AQ29" s="2"/>
      <c r="AR29" s="2"/>
      <c r="AS29" s="2"/>
      <c r="AT29" s="2"/>
      <c r="AU29" s="2"/>
      <c r="AV29" s="2"/>
      <c r="AW29" s="2"/>
      <c r="AX29" s="2"/>
      <c r="AY29" s="52"/>
    </row>
    <row r="30" spans="1:51" x14ac:dyDescent="0.2">
      <c r="A30" s="61"/>
      <c r="B30" s="32"/>
      <c r="C30" s="2"/>
      <c r="D30" s="2"/>
      <c r="E30" s="127" t="s">
        <v>16</v>
      </c>
      <c r="F30" s="127"/>
      <c r="G30" s="127"/>
      <c r="H30" s="127"/>
      <c r="I30" s="178"/>
      <c r="J30" s="179"/>
      <c r="K30" s="179"/>
      <c r="L30" s="179"/>
      <c r="M30" s="179"/>
      <c r="N30" s="179"/>
      <c r="O30" s="179"/>
      <c r="P30" s="179"/>
      <c r="Q30" s="179"/>
      <c r="R30" s="180"/>
      <c r="S30" s="2"/>
      <c r="T30" s="2"/>
      <c r="U30" s="41"/>
      <c r="V30" s="41"/>
      <c r="W30" s="41"/>
      <c r="X30" s="41"/>
      <c r="Y30" s="41"/>
      <c r="Z30" s="41"/>
      <c r="AA30" s="41"/>
      <c r="AB30" s="127" t="s">
        <v>16</v>
      </c>
      <c r="AC30" s="127"/>
      <c r="AD30" s="127"/>
      <c r="AE30" s="127"/>
      <c r="AF30" s="178"/>
      <c r="AG30" s="179"/>
      <c r="AH30" s="179"/>
      <c r="AI30" s="179"/>
      <c r="AJ30" s="179"/>
      <c r="AK30" s="179"/>
      <c r="AL30" s="179"/>
      <c r="AM30" s="179"/>
      <c r="AN30" s="179"/>
      <c r="AO30" s="179"/>
      <c r="AP30" s="180"/>
      <c r="AQ30" s="2"/>
      <c r="AR30" s="2"/>
      <c r="AS30" s="2"/>
      <c r="AT30" s="2"/>
      <c r="AU30" s="2"/>
      <c r="AV30" s="2"/>
      <c r="AW30" s="2"/>
      <c r="AX30" s="2"/>
      <c r="AY30" s="52"/>
    </row>
    <row r="31" spans="1:51" x14ac:dyDescent="0.2">
      <c r="A31" s="61"/>
      <c r="B31" s="32"/>
      <c r="C31" s="4"/>
      <c r="D31" s="4"/>
      <c r="E31" s="4"/>
      <c r="F31" s="4"/>
      <c r="G31" s="4"/>
      <c r="H31" s="4"/>
      <c r="I31" s="4"/>
      <c r="J31" s="13"/>
      <c r="K31" s="13"/>
      <c r="L31" s="13"/>
      <c r="M31" s="13"/>
      <c r="N31" s="13"/>
      <c r="O31" s="13"/>
      <c r="P31" s="4"/>
      <c r="Q31" s="4"/>
      <c r="R31" s="4"/>
      <c r="S31" s="4"/>
      <c r="T31" s="4"/>
      <c r="U31" s="14"/>
      <c r="V31" s="14"/>
      <c r="W31" s="14"/>
      <c r="X31" s="14"/>
      <c r="Y31" s="14"/>
      <c r="Z31" s="14"/>
      <c r="AA31" s="14"/>
      <c r="AB31" s="14"/>
      <c r="AC31" s="14"/>
      <c r="AD31" s="14"/>
      <c r="AE31" s="14"/>
      <c r="AF31" s="4"/>
      <c r="AG31" s="4"/>
      <c r="AH31" s="4"/>
      <c r="AI31" s="4"/>
      <c r="AJ31" s="4"/>
      <c r="AK31" s="4"/>
      <c r="AL31" s="4"/>
      <c r="AM31" s="4"/>
      <c r="AN31" s="4"/>
      <c r="AO31" s="4"/>
      <c r="AP31" s="4"/>
      <c r="AQ31" s="4"/>
      <c r="AR31" s="4"/>
      <c r="AS31" s="4"/>
      <c r="AT31" s="4"/>
      <c r="AU31" s="4"/>
      <c r="AV31" s="4"/>
      <c r="AW31" s="4"/>
      <c r="AX31" s="4"/>
      <c r="AY31" s="52"/>
    </row>
    <row r="32" spans="1:51" x14ac:dyDescent="0.2">
      <c r="A32" s="61"/>
      <c r="B32" s="3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52"/>
    </row>
    <row r="33" spans="1:51" x14ac:dyDescent="0.2">
      <c r="A33" s="61"/>
      <c r="B33" s="32"/>
      <c r="C33" s="2"/>
      <c r="D33" s="10" t="s">
        <v>17</v>
      </c>
      <c r="E33" s="2" t="s">
        <v>18</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52"/>
    </row>
    <row r="34" spans="1:51" x14ac:dyDescent="0.2">
      <c r="A34" s="61"/>
      <c r="B34" s="3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52"/>
    </row>
    <row r="35" spans="1:51" ht="15" x14ac:dyDescent="0.2">
      <c r="A35" s="61"/>
      <c r="B35" s="32"/>
      <c r="C35" s="2"/>
      <c r="D35" s="2"/>
      <c r="E35" s="127" t="s">
        <v>19</v>
      </c>
      <c r="F35" s="127"/>
      <c r="G35" s="127"/>
      <c r="H35" s="127"/>
      <c r="I35" s="183"/>
      <c r="J35" s="142"/>
      <c r="K35" s="145"/>
      <c r="L35" s="145"/>
      <c r="M35" s="145"/>
      <c r="N35" s="145"/>
      <c r="O35" s="145"/>
      <c r="P35" s="145"/>
      <c r="Q35" s="145"/>
      <c r="R35" s="145"/>
      <c r="S35" s="145"/>
      <c r="T35" s="145"/>
      <c r="U35" s="145"/>
      <c r="V35" s="145"/>
      <c r="W35" s="145"/>
      <c r="X35" s="145"/>
      <c r="Y35" s="145"/>
      <c r="Z35" s="145"/>
      <c r="AA35" s="145"/>
      <c r="AB35" s="145"/>
      <c r="AC35" s="144"/>
      <c r="AD35" s="2"/>
      <c r="AE35" s="2"/>
      <c r="AF35" s="2"/>
      <c r="AG35" s="2"/>
      <c r="AH35" s="2"/>
      <c r="AI35" s="2"/>
      <c r="AJ35" s="2"/>
      <c r="AK35" s="2"/>
      <c r="AL35" s="2"/>
      <c r="AM35" s="2"/>
      <c r="AN35" s="2"/>
      <c r="AO35" s="2"/>
      <c r="AP35" s="2"/>
      <c r="AQ35" s="2"/>
      <c r="AR35" s="2"/>
      <c r="AS35" s="2"/>
      <c r="AT35" s="2"/>
      <c r="AU35" s="2"/>
      <c r="AV35" s="2"/>
      <c r="AW35" s="2"/>
      <c r="AX35" s="2"/>
      <c r="AY35" s="52"/>
    </row>
    <row r="36" spans="1:51" x14ac:dyDescent="0.2">
      <c r="A36" s="61"/>
      <c r="B36" s="32"/>
      <c r="C36" s="2"/>
      <c r="D36" s="2"/>
      <c r="E36" s="40"/>
      <c r="F36" s="40"/>
      <c r="G36" s="40"/>
      <c r="H36" s="40"/>
      <c r="I36" s="40"/>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52"/>
    </row>
    <row r="37" spans="1:51" x14ac:dyDescent="0.2">
      <c r="A37" s="61"/>
      <c r="B37" s="32"/>
      <c r="C37" s="2"/>
      <c r="D37" s="2"/>
      <c r="E37" s="127" t="s">
        <v>20</v>
      </c>
      <c r="F37" s="127"/>
      <c r="G37" s="127"/>
      <c r="H37" s="127"/>
      <c r="I37" s="142"/>
      <c r="J37" s="143"/>
      <c r="K37" s="143"/>
      <c r="L37" s="143"/>
      <c r="M37" s="143"/>
      <c r="N37" s="143"/>
      <c r="O37" s="143"/>
      <c r="P37" s="143"/>
      <c r="Q37" s="143"/>
      <c r="R37" s="143"/>
      <c r="S37" s="143"/>
      <c r="T37" s="143"/>
      <c r="U37" s="143"/>
      <c r="V37" s="143"/>
      <c r="W37" s="143"/>
      <c r="X37" s="143"/>
      <c r="Y37" s="143"/>
      <c r="Z37" s="143"/>
      <c r="AA37" s="143"/>
      <c r="AB37" s="199"/>
      <c r="AC37" s="2"/>
      <c r="AD37" s="2"/>
      <c r="AE37" s="2"/>
      <c r="AF37" s="2"/>
      <c r="AG37" s="2"/>
      <c r="AH37" s="2"/>
      <c r="AI37" s="2"/>
      <c r="AJ37" s="2"/>
      <c r="AK37" s="2"/>
      <c r="AL37" s="2"/>
      <c r="AM37" s="2"/>
      <c r="AN37" s="2"/>
      <c r="AO37" s="2"/>
      <c r="AP37" s="2"/>
      <c r="AQ37" s="2"/>
      <c r="AR37" s="2"/>
      <c r="AS37" s="2"/>
      <c r="AT37" s="2"/>
      <c r="AU37" s="2"/>
      <c r="AV37" s="2"/>
      <c r="AW37" s="2"/>
      <c r="AX37" s="2"/>
      <c r="AY37" s="52"/>
    </row>
    <row r="38" spans="1:51" x14ac:dyDescent="0.2">
      <c r="A38" s="61"/>
      <c r="B38" s="3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52"/>
    </row>
    <row r="39" spans="1:51" x14ac:dyDescent="0.2">
      <c r="A39" s="61"/>
      <c r="B39" s="32"/>
      <c r="C39" s="2"/>
      <c r="D39" s="2"/>
      <c r="E39" s="127" t="s">
        <v>21</v>
      </c>
      <c r="F39" s="127"/>
      <c r="G39" s="127"/>
      <c r="H39" s="127"/>
      <c r="I39" s="200"/>
      <c r="J39" s="201"/>
      <c r="K39" s="201"/>
      <c r="L39" s="201"/>
      <c r="M39" s="201"/>
      <c r="N39" s="201"/>
      <c r="O39" s="201"/>
      <c r="P39" s="201"/>
      <c r="Q39" s="201"/>
      <c r="R39" s="202"/>
      <c r="S39" s="2"/>
      <c r="T39" s="2"/>
      <c r="U39" s="2"/>
      <c r="V39" s="2"/>
      <c r="W39" s="2"/>
      <c r="X39" s="2"/>
      <c r="Y39" s="2"/>
      <c r="Z39" s="2"/>
      <c r="AA39" s="2"/>
      <c r="AB39" s="2"/>
      <c r="AC39" s="2"/>
      <c r="AD39" s="127" t="s">
        <v>22</v>
      </c>
      <c r="AE39" s="127"/>
      <c r="AF39" s="127"/>
      <c r="AG39" s="127"/>
      <c r="AH39" s="127"/>
      <c r="AI39" s="127"/>
      <c r="AJ39" s="142"/>
      <c r="AK39" s="143"/>
      <c r="AL39" s="143"/>
      <c r="AM39" s="143"/>
      <c r="AN39" s="143"/>
      <c r="AO39" s="143"/>
      <c r="AP39" s="199"/>
      <c r="AQ39" s="2"/>
      <c r="AR39" s="2"/>
      <c r="AS39" s="2"/>
      <c r="AT39" s="2"/>
      <c r="AU39" s="2"/>
      <c r="AV39" s="2"/>
      <c r="AW39" s="2"/>
      <c r="AX39" s="2"/>
      <c r="AY39" s="52"/>
    </row>
    <row r="40" spans="1:51" x14ac:dyDescent="0.2">
      <c r="A40" s="61"/>
      <c r="B40" s="32"/>
      <c r="C40" s="2"/>
      <c r="D40" s="2"/>
      <c r="E40" s="127"/>
      <c r="F40" s="127"/>
      <c r="G40" s="127"/>
      <c r="H40" s="127"/>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52"/>
    </row>
    <row r="41" spans="1:51" x14ac:dyDescent="0.2">
      <c r="A41" s="61"/>
      <c r="B41" s="32"/>
      <c r="C41" s="2"/>
      <c r="D41" s="2"/>
      <c r="E41" s="127" t="s">
        <v>23</v>
      </c>
      <c r="F41" s="127"/>
      <c r="G41" s="127"/>
      <c r="H41" s="127"/>
      <c r="I41" s="200"/>
      <c r="J41" s="201"/>
      <c r="K41" s="201"/>
      <c r="L41" s="201"/>
      <c r="M41" s="201"/>
      <c r="N41" s="201"/>
      <c r="O41" s="201"/>
      <c r="P41" s="201"/>
      <c r="Q41" s="201"/>
      <c r="R41" s="202"/>
      <c r="S41" s="2"/>
      <c r="T41" s="2"/>
      <c r="U41" s="2"/>
      <c r="V41" s="2"/>
      <c r="W41" s="2"/>
      <c r="X41" s="2"/>
      <c r="Y41" s="2"/>
      <c r="Z41" s="2"/>
      <c r="AA41" s="2"/>
      <c r="AB41" s="2"/>
      <c r="AC41" s="2"/>
      <c r="AD41" s="127" t="s">
        <v>24</v>
      </c>
      <c r="AE41" s="127"/>
      <c r="AF41" s="127"/>
      <c r="AG41" s="127"/>
      <c r="AH41" s="127"/>
      <c r="AI41" s="127"/>
      <c r="AJ41" s="218"/>
      <c r="AK41" s="219"/>
      <c r="AL41" s="219"/>
      <c r="AM41" s="219"/>
      <c r="AN41" s="219"/>
      <c r="AO41" s="219"/>
      <c r="AP41" s="220"/>
      <c r="AQ41" s="2"/>
      <c r="AR41" s="2"/>
      <c r="AS41" s="2"/>
      <c r="AT41" s="2"/>
      <c r="AU41" s="2"/>
      <c r="AV41" s="2"/>
      <c r="AW41" s="2"/>
      <c r="AX41" s="2"/>
      <c r="AY41" s="52"/>
    </row>
    <row r="42" spans="1:51" x14ac:dyDescent="0.2">
      <c r="A42" s="61"/>
      <c r="B42" s="42"/>
      <c r="C42" s="8"/>
      <c r="D42" s="8"/>
      <c r="E42" s="15"/>
      <c r="F42" s="15"/>
      <c r="G42" s="15"/>
      <c r="H42" s="15"/>
      <c r="I42" s="16"/>
      <c r="J42" s="16"/>
      <c r="K42" s="16"/>
      <c r="L42" s="16"/>
      <c r="M42" s="16"/>
      <c r="N42" s="16"/>
      <c r="O42" s="16"/>
      <c r="P42" s="16"/>
      <c r="Q42" s="16"/>
      <c r="R42" s="16"/>
      <c r="S42" s="8"/>
      <c r="T42" s="8"/>
      <c r="U42" s="8"/>
      <c r="V42" s="8"/>
      <c r="W42" s="8"/>
      <c r="X42" s="8"/>
      <c r="Y42" s="8"/>
      <c r="Z42" s="8"/>
      <c r="AA42" s="8"/>
      <c r="AB42" s="8"/>
      <c r="AC42" s="8"/>
      <c r="AD42" s="15"/>
      <c r="AE42" s="15"/>
      <c r="AF42" s="15"/>
      <c r="AG42" s="15"/>
      <c r="AH42" s="15"/>
      <c r="AI42" s="15"/>
      <c r="AJ42" s="16"/>
      <c r="AK42" s="16"/>
      <c r="AL42" s="16"/>
      <c r="AM42" s="16"/>
      <c r="AN42" s="16"/>
      <c r="AO42" s="16"/>
      <c r="AP42" s="16"/>
      <c r="AQ42" s="8"/>
      <c r="AR42" s="8"/>
      <c r="AS42" s="8"/>
      <c r="AT42" s="8"/>
      <c r="AU42" s="8"/>
      <c r="AV42" s="8"/>
      <c r="AW42" s="8"/>
      <c r="AX42" s="8"/>
      <c r="AY42" s="56"/>
    </row>
    <row r="43" spans="1:51" ht="15" x14ac:dyDescent="0.2">
      <c r="A43" s="61"/>
      <c r="B43" s="32"/>
      <c r="C43" s="2"/>
      <c r="D43" s="2"/>
      <c r="E43" s="127" t="s">
        <v>25</v>
      </c>
      <c r="F43" s="183"/>
      <c r="G43" s="183"/>
      <c r="H43" s="183"/>
      <c r="I43" s="183"/>
      <c r="J43" s="74"/>
      <c r="K43" s="75"/>
      <c r="L43" s="75"/>
      <c r="M43" s="75"/>
      <c r="N43" s="75"/>
      <c r="O43" s="75"/>
      <c r="P43" s="75"/>
      <c r="Q43" s="75"/>
      <c r="R43" s="76"/>
      <c r="S43" s="78"/>
      <c r="T43" s="2"/>
      <c r="U43" s="2"/>
      <c r="V43" s="2"/>
      <c r="W43" s="2"/>
      <c r="X43" s="2"/>
      <c r="Y43" s="2"/>
      <c r="Z43" s="2"/>
      <c r="AA43" s="2"/>
      <c r="AB43" s="2"/>
      <c r="AC43" s="2"/>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52"/>
    </row>
    <row r="44" spans="1:51" ht="15" x14ac:dyDescent="0.2">
      <c r="A44" s="61"/>
      <c r="B44" s="32"/>
      <c r="C44" s="71"/>
      <c r="D44" s="71"/>
      <c r="E44" s="72"/>
      <c r="F44" s="73"/>
      <c r="G44" s="73"/>
      <c r="H44" s="73"/>
      <c r="I44" s="73"/>
      <c r="J44" s="77"/>
      <c r="K44" s="77"/>
      <c r="L44" s="77"/>
      <c r="M44" s="77"/>
      <c r="N44" s="77"/>
      <c r="O44" s="77"/>
      <c r="P44" s="77"/>
      <c r="Q44" s="77"/>
      <c r="R44" s="77"/>
      <c r="S44" s="78"/>
      <c r="T44" s="71"/>
      <c r="U44" s="71"/>
      <c r="V44" s="71"/>
      <c r="W44" s="71"/>
      <c r="X44" s="71"/>
      <c r="Y44" s="71"/>
      <c r="Z44" s="71"/>
      <c r="AA44" s="71"/>
      <c r="AB44" s="71"/>
      <c r="AC44" s="71"/>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52"/>
    </row>
    <row r="45" spans="1:51" ht="15" x14ac:dyDescent="0.2">
      <c r="A45" s="61"/>
      <c r="B45" s="32"/>
      <c r="C45" s="71"/>
      <c r="D45" s="71"/>
      <c r="E45" s="72"/>
      <c r="F45" s="73"/>
      <c r="G45" s="73"/>
      <c r="H45" s="73"/>
      <c r="I45" s="73"/>
      <c r="J45" s="77"/>
      <c r="K45" s="77"/>
      <c r="L45" s="77"/>
      <c r="M45" s="77"/>
      <c r="N45" s="77"/>
      <c r="O45" s="77"/>
      <c r="P45" s="77"/>
      <c r="Q45" s="77"/>
      <c r="R45" s="77"/>
      <c r="S45" s="78"/>
      <c r="T45" s="71"/>
      <c r="U45" s="71"/>
      <c r="V45" s="71"/>
      <c r="W45" s="71"/>
      <c r="X45" s="71"/>
      <c r="Y45" s="71"/>
      <c r="Z45" s="71"/>
      <c r="AA45" s="71"/>
      <c r="AB45" s="71"/>
      <c r="AC45" s="71"/>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52"/>
    </row>
    <row r="46" spans="1:51" ht="15" x14ac:dyDescent="0.2">
      <c r="A46" s="61"/>
      <c r="B46" s="32"/>
      <c r="C46" s="71"/>
      <c r="D46" s="71"/>
      <c r="E46" s="72"/>
      <c r="F46" s="73"/>
      <c r="G46" s="73"/>
      <c r="H46" s="73"/>
      <c r="I46" s="73"/>
      <c r="J46" s="77"/>
      <c r="K46" s="77"/>
      <c r="L46" s="77"/>
      <c r="M46" s="77"/>
      <c r="N46" s="77"/>
      <c r="O46" s="77"/>
      <c r="P46" s="77"/>
      <c r="Q46" s="77"/>
      <c r="R46" s="77"/>
      <c r="S46" s="78"/>
      <c r="T46" s="71"/>
      <c r="U46" s="71"/>
      <c r="V46" s="71"/>
      <c r="W46" s="71"/>
      <c r="X46" s="71"/>
      <c r="Y46" s="71"/>
      <c r="Z46" s="71"/>
      <c r="AA46" s="71"/>
      <c r="AB46" s="71"/>
      <c r="AC46" s="71"/>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52"/>
    </row>
    <row r="47" spans="1:51" ht="15" x14ac:dyDescent="0.2">
      <c r="A47" s="61"/>
      <c r="B47" s="32"/>
      <c r="C47" s="71"/>
      <c r="D47" s="71"/>
      <c r="E47" s="72"/>
      <c r="F47" s="73"/>
      <c r="G47" s="73"/>
      <c r="H47" s="73"/>
      <c r="I47" s="73"/>
      <c r="J47" s="77"/>
      <c r="K47" s="77"/>
      <c r="L47" s="77"/>
      <c r="M47" s="77"/>
      <c r="N47" s="77"/>
      <c r="O47" s="77"/>
      <c r="P47" s="77"/>
      <c r="Q47" s="77"/>
      <c r="R47" s="77"/>
      <c r="S47" s="78"/>
      <c r="T47" s="71"/>
      <c r="U47" s="71"/>
      <c r="V47" s="71"/>
      <c r="W47" s="71"/>
      <c r="X47" s="71"/>
      <c r="Y47" s="71"/>
      <c r="Z47" s="71"/>
      <c r="AA47" s="71"/>
      <c r="AB47" s="71"/>
      <c r="AC47" s="71"/>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52"/>
    </row>
    <row r="48" spans="1:51" x14ac:dyDescent="0.2">
      <c r="A48" s="61"/>
      <c r="B48" s="3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52"/>
    </row>
    <row r="49" spans="1:51" x14ac:dyDescent="0.2">
      <c r="A49" s="61"/>
      <c r="B49" s="3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52"/>
    </row>
    <row r="50" spans="1:51" x14ac:dyDescent="0.2">
      <c r="A50" s="61"/>
      <c r="B50" s="32"/>
      <c r="C50" s="2"/>
      <c r="D50" s="10" t="s">
        <v>26</v>
      </c>
      <c r="E50" s="2" t="s">
        <v>27</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52"/>
    </row>
    <row r="51" spans="1:51" x14ac:dyDescent="0.2">
      <c r="A51" s="61"/>
      <c r="B51" s="3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52"/>
    </row>
    <row r="52" spans="1:51" x14ac:dyDescent="0.2">
      <c r="A52" s="61"/>
      <c r="B52" s="32"/>
      <c r="C52" s="2"/>
      <c r="D52" s="2"/>
      <c r="E52" s="127" t="s">
        <v>28</v>
      </c>
      <c r="F52" s="127"/>
      <c r="G52" s="127"/>
      <c r="H52" s="127"/>
      <c r="I52" s="127"/>
      <c r="J52" s="127"/>
      <c r="K52" s="189"/>
      <c r="L52" s="190"/>
      <c r="M52" s="190"/>
      <c r="N52" s="190"/>
      <c r="O52" s="190"/>
      <c r="P52" s="190"/>
      <c r="Q52" s="191"/>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52"/>
    </row>
    <row r="53" spans="1:51" x14ac:dyDescent="0.2">
      <c r="A53" s="61"/>
      <c r="B53" s="3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52"/>
    </row>
    <row r="54" spans="1:51" x14ac:dyDescent="0.2">
      <c r="A54" s="61"/>
      <c r="B54" s="32"/>
      <c r="C54" s="2"/>
      <c r="D54" s="2"/>
      <c r="E54" s="127" t="s">
        <v>29</v>
      </c>
      <c r="F54" s="127"/>
      <c r="G54" s="127"/>
      <c r="H54" s="127"/>
      <c r="I54" s="127"/>
      <c r="J54" s="127"/>
      <c r="K54" s="192"/>
      <c r="L54" s="193"/>
      <c r="M54" s="193"/>
      <c r="N54" s="193"/>
      <c r="O54" s="193"/>
      <c r="P54" s="193"/>
      <c r="Q54" s="194"/>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52"/>
    </row>
    <row r="55" spans="1:51" x14ac:dyDescent="0.2">
      <c r="A55" s="61"/>
      <c r="B55" s="3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52"/>
    </row>
    <row r="56" spans="1:51" ht="15" x14ac:dyDescent="0.2">
      <c r="A56" s="61"/>
      <c r="B56" s="32"/>
      <c r="C56" s="2"/>
      <c r="D56" s="2"/>
      <c r="E56" s="127" t="s">
        <v>30</v>
      </c>
      <c r="F56" s="127"/>
      <c r="G56" s="127"/>
      <c r="H56" s="127"/>
      <c r="I56" s="127"/>
      <c r="J56" s="127"/>
      <c r="K56" s="184"/>
      <c r="L56" s="185"/>
      <c r="M56" s="185"/>
      <c r="N56" s="186"/>
      <c r="O56" s="184"/>
      <c r="P56" s="185"/>
      <c r="Q56" s="186"/>
      <c r="R56" s="2"/>
      <c r="S56" s="97" t="s">
        <v>31</v>
      </c>
      <c r="T56" s="98"/>
      <c r="U56" s="98"/>
      <c r="V56" s="98"/>
      <c r="W56" s="98"/>
      <c r="X56" s="98"/>
      <c r="Y56" s="98"/>
      <c r="Z56" s="98"/>
      <c r="AA56" s="98"/>
      <c r="AB56" s="98"/>
      <c r="AC56" s="98"/>
      <c r="AD56" s="98"/>
      <c r="AE56" s="98"/>
      <c r="AF56" s="98"/>
      <c r="AG56" s="45"/>
      <c r="AH56" s="195"/>
      <c r="AI56" s="145"/>
      <c r="AJ56" s="144"/>
      <c r="AK56" s="39"/>
      <c r="AL56" s="39"/>
      <c r="AM56" s="196" t="str">
        <f>IF(AB12="","",AB12)</f>
        <v>TL</v>
      </c>
      <c r="AN56" s="197"/>
      <c r="AO56" s="197"/>
      <c r="AP56" s="197"/>
      <c r="AQ56" s="197"/>
      <c r="AR56" s="197"/>
      <c r="AS56" s="197"/>
      <c r="AT56" s="197"/>
      <c r="AU56" s="198"/>
      <c r="AV56" s="2"/>
      <c r="AW56" s="2"/>
      <c r="AX56" s="2"/>
      <c r="AY56" s="52"/>
    </row>
    <row r="57" spans="1:51" x14ac:dyDescent="0.2">
      <c r="A57" s="61"/>
      <c r="B57" s="32"/>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52"/>
    </row>
    <row r="58" spans="1:51" x14ac:dyDescent="0.2">
      <c r="A58" s="61"/>
      <c r="B58" s="3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52"/>
    </row>
    <row r="59" spans="1:51" x14ac:dyDescent="0.2">
      <c r="A59" s="61"/>
      <c r="B59" s="32"/>
      <c r="C59" s="2"/>
      <c r="D59" s="10" t="s">
        <v>32</v>
      </c>
      <c r="E59" s="2" t="s">
        <v>33</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52"/>
    </row>
    <row r="60" spans="1:51" x14ac:dyDescent="0.2">
      <c r="A60" s="61"/>
      <c r="B60" s="3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52"/>
    </row>
    <row r="61" spans="1:51" ht="15" x14ac:dyDescent="0.2">
      <c r="A61" s="61"/>
      <c r="B61" s="32"/>
      <c r="C61" s="2"/>
      <c r="D61" s="2"/>
      <c r="E61" s="139"/>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1"/>
      <c r="AU61" s="47"/>
      <c r="AV61" s="48"/>
      <c r="AW61" s="17"/>
      <c r="AX61" s="2"/>
      <c r="AY61" s="62"/>
    </row>
    <row r="62" spans="1:51" x14ac:dyDescent="0.2">
      <c r="A62" s="61"/>
      <c r="B62" s="32"/>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52"/>
    </row>
    <row r="63" spans="1:51" x14ac:dyDescent="0.2">
      <c r="A63" s="61"/>
      <c r="B63" s="3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52"/>
    </row>
    <row r="64" spans="1:51" x14ac:dyDescent="0.2">
      <c r="A64" s="61"/>
      <c r="B64" s="32"/>
      <c r="C64" s="2"/>
      <c r="D64" s="10" t="s">
        <v>34</v>
      </c>
      <c r="E64" s="2" t="s">
        <v>35</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52"/>
    </row>
    <row r="65" spans="1:51" x14ac:dyDescent="0.2">
      <c r="A65" s="61"/>
      <c r="B65" s="3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52"/>
    </row>
    <row r="66" spans="1:51" x14ac:dyDescent="0.2">
      <c r="A66" s="61"/>
      <c r="B66" s="32"/>
      <c r="C66" s="2"/>
      <c r="D66" s="2"/>
      <c r="E66" s="221"/>
      <c r="F66" s="222"/>
      <c r="G66" s="222"/>
      <c r="H66" s="222"/>
      <c r="I66" s="222"/>
      <c r="J66" s="222"/>
      <c r="K66" s="223"/>
      <c r="L66" s="2"/>
      <c r="M66" s="2"/>
      <c r="N66" s="2"/>
      <c r="O66" s="187" t="s">
        <v>63</v>
      </c>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
      <c r="AV66" s="2"/>
      <c r="AW66" s="2"/>
      <c r="AX66" s="2"/>
      <c r="AY66" s="52"/>
    </row>
    <row r="67" spans="1:51" x14ac:dyDescent="0.2">
      <c r="A67" s="61"/>
      <c r="B67" s="32"/>
      <c r="C67" s="4"/>
      <c r="D67" s="4"/>
      <c r="E67" s="4"/>
      <c r="F67" s="4"/>
      <c r="G67" s="4"/>
      <c r="H67" s="4"/>
      <c r="I67" s="4"/>
      <c r="J67" s="4"/>
      <c r="K67" s="4"/>
      <c r="L67" s="4"/>
      <c r="M67" s="4"/>
      <c r="N67" s="4"/>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4"/>
      <c r="AV67" s="4"/>
      <c r="AW67" s="4"/>
      <c r="AX67" s="4"/>
      <c r="AY67" s="52"/>
    </row>
    <row r="68" spans="1:51" x14ac:dyDescent="0.2">
      <c r="A68" s="61"/>
      <c r="B68" s="3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52"/>
    </row>
    <row r="69" spans="1:51" x14ac:dyDescent="0.2">
      <c r="A69" s="61"/>
      <c r="B69" s="32"/>
      <c r="C69" s="2"/>
      <c r="D69" s="10" t="s">
        <v>36</v>
      </c>
      <c r="E69" s="2" t="s">
        <v>37</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52"/>
    </row>
    <row r="70" spans="1:51" x14ac:dyDescent="0.2">
      <c r="A70" s="61"/>
      <c r="B70" s="3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52"/>
    </row>
    <row r="71" spans="1:51" x14ac:dyDescent="0.2">
      <c r="A71" s="61"/>
      <c r="B71" s="32"/>
      <c r="C71" s="2"/>
      <c r="D71" s="2"/>
      <c r="E71" s="226"/>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8"/>
      <c r="AQ71" s="2"/>
      <c r="AR71" s="235" t="str">
        <f>IF(LEN(ProjeOzeti)&gt;390,"Lütfen proje özetini forma sığabilmesi için kısaltınız.","")</f>
        <v/>
      </c>
      <c r="AS71" s="235"/>
      <c r="AT71" s="235"/>
      <c r="AU71" s="235"/>
      <c r="AV71" s="235"/>
      <c r="AW71" s="235"/>
      <c r="AX71" s="235"/>
      <c r="AY71" s="52"/>
    </row>
    <row r="72" spans="1:51" x14ac:dyDescent="0.2">
      <c r="A72" s="61"/>
      <c r="B72" s="32"/>
      <c r="C72" s="2"/>
      <c r="D72" s="2"/>
      <c r="E72" s="229"/>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1"/>
      <c r="AQ72" s="2"/>
      <c r="AR72" s="235"/>
      <c r="AS72" s="235"/>
      <c r="AT72" s="235"/>
      <c r="AU72" s="235"/>
      <c r="AV72" s="235"/>
      <c r="AW72" s="235"/>
      <c r="AX72" s="235"/>
      <c r="AY72" s="52"/>
    </row>
    <row r="73" spans="1:51" x14ac:dyDescent="0.2">
      <c r="A73" s="61"/>
      <c r="B73" s="32"/>
      <c r="C73" s="2"/>
      <c r="D73" s="2"/>
      <c r="E73" s="232"/>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33"/>
      <c r="AN73" s="233"/>
      <c r="AO73" s="233"/>
      <c r="AP73" s="234"/>
      <c r="AQ73" s="2"/>
      <c r="AR73" s="235"/>
      <c r="AS73" s="235"/>
      <c r="AT73" s="235"/>
      <c r="AU73" s="235"/>
      <c r="AV73" s="235"/>
      <c r="AW73" s="235"/>
      <c r="AX73" s="235"/>
      <c r="AY73" s="52"/>
    </row>
    <row r="74" spans="1:51" x14ac:dyDescent="0.2">
      <c r="A74" s="61"/>
      <c r="B74" s="3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52"/>
    </row>
    <row r="75" spans="1:51" x14ac:dyDescent="0.2">
      <c r="A75" s="61"/>
      <c r="B75" s="3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52"/>
    </row>
    <row r="76" spans="1:51" x14ac:dyDescent="0.2">
      <c r="A76" s="61"/>
      <c r="B76" s="32"/>
      <c r="C76" s="2"/>
      <c r="D76" s="10" t="s">
        <v>38</v>
      </c>
      <c r="E76" s="2" t="s">
        <v>39</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52"/>
    </row>
    <row r="77" spans="1:51" x14ac:dyDescent="0.2">
      <c r="A77" s="61"/>
      <c r="B77" s="32"/>
      <c r="C77" s="2"/>
      <c r="D77" s="2" t="s">
        <v>40</v>
      </c>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52"/>
    </row>
    <row r="78" spans="1:51" x14ac:dyDescent="0.2">
      <c r="A78" s="61"/>
      <c r="B78" s="32"/>
      <c r="C78" s="2"/>
      <c r="D78" s="2"/>
      <c r="E78" s="236"/>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8"/>
      <c r="AQ78" s="2"/>
      <c r="AR78" s="241" t="str">
        <f>IF(LEN(Konusu)&gt;600,"Lütfen sözleşme konusunu forma sığabilmesi için kısaltınız.","")</f>
        <v/>
      </c>
      <c r="AS78" s="241"/>
      <c r="AT78" s="241"/>
      <c r="AU78" s="241"/>
      <c r="AV78" s="241"/>
      <c r="AW78" s="241"/>
      <c r="AX78" s="241"/>
      <c r="AY78" s="52"/>
    </row>
    <row r="79" spans="1:51" x14ac:dyDescent="0.2">
      <c r="A79" s="61"/>
      <c r="B79" s="32"/>
      <c r="C79" s="2"/>
      <c r="D79" s="2"/>
      <c r="E79" s="239"/>
      <c r="F79" s="230"/>
      <c r="G79" s="230"/>
      <c r="H79" s="230"/>
      <c r="I79" s="230"/>
      <c r="J79" s="230"/>
      <c r="K79" s="230"/>
      <c r="L79" s="230"/>
      <c r="M79" s="230"/>
      <c r="N79" s="230"/>
      <c r="O79" s="230"/>
      <c r="P79" s="230"/>
      <c r="Q79" s="230"/>
      <c r="R79" s="230"/>
      <c r="S79" s="230"/>
      <c r="T79" s="230"/>
      <c r="U79" s="230"/>
      <c r="V79" s="230"/>
      <c r="W79" s="230"/>
      <c r="X79" s="230"/>
      <c r="Y79" s="230"/>
      <c r="Z79" s="230"/>
      <c r="AA79" s="230"/>
      <c r="AB79" s="230"/>
      <c r="AC79" s="230"/>
      <c r="AD79" s="230"/>
      <c r="AE79" s="230"/>
      <c r="AF79" s="230"/>
      <c r="AG79" s="230"/>
      <c r="AH79" s="230"/>
      <c r="AI79" s="230"/>
      <c r="AJ79" s="230"/>
      <c r="AK79" s="230"/>
      <c r="AL79" s="230"/>
      <c r="AM79" s="230"/>
      <c r="AN79" s="230"/>
      <c r="AO79" s="230"/>
      <c r="AP79" s="231"/>
      <c r="AQ79" s="2"/>
      <c r="AR79" s="241"/>
      <c r="AS79" s="241"/>
      <c r="AT79" s="241"/>
      <c r="AU79" s="241"/>
      <c r="AV79" s="241"/>
      <c r="AW79" s="241"/>
      <c r="AX79" s="241"/>
      <c r="AY79" s="52"/>
    </row>
    <row r="80" spans="1:51" x14ac:dyDescent="0.2">
      <c r="A80" s="61"/>
      <c r="B80" s="32"/>
      <c r="C80" s="2"/>
      <c r="D80" s="2"/>
      <c r="E80" s="239"/>
      <c r="F80" s="230"/>
      <c r="G80" s="230"/>
      <c r="H80" s="230"/>
      <c r="I80" s="230"/>
      <c r="J80" s="230"/>
      <c r="K80" s="230"/>
      <c r="L80" s="230"/>
      <c r="M80" s="230"/>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1"/>
      <c r="AQ80" s="2"/>
      <c r="AR80" s="241"/>
      <c r="AS80" s="241"/>
      <c r="AT80" s="241"/>
      <c r="AU80" s="241"/>
      <c r="AV80" s="241"/>
      <c r="AW80" s="241"/>
      <c r="AX80" s="241"/>
      <c r="AY80" s="52"/>
    </row>
    <row r="81" spans="1:51" x14ac:dyDescent="0.2">
      <c r="A81" s="61"/>
      <c r="B81" s="32"/>
      <c r="C81" s="2"/>
      <c r="D81" s="2"/>
      <c r="E81" s="239"/>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1"/>
      <c r="AQ81" s="2"/>
      <c r="AR81" s="241"/>
      <c r="AS81" s="241"/>
      <c r="AT81" s="241"/>
      <c r="AU81" s="241"/>
      <c r="AV81" s="241"/>
      <c r="AW81" s="241"/>
      <c r="AX81" s="241"/>
      <c r="AY81" s="52"/>
    </row>
    <row r="82" spans="1:51" x14ac:dyDescent="0.2">
      <c r="A82" s="61"/>
      <c r="B82" s="32"/>
      <c r="C82" s="2"/>
      <c r="D82" s="2"/>
      <c r="E82" s="240"/>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3"/>
      <c r="AL82" s="233"/>
      <c r="AM82" s="233"/>
      <c r="AN82" s="233"/>
      <c r="AO82" s="233"/>
      <c r="AP82" s="234"/>
      <c r="AQ82" s="2"/>
      <c r="AR82" s="241"/>
      <c r="AS82" s="241"/>
      <c r="AT82" s="241"/>
      <c r="AU82" s="241"/>
      <c r="AV82" s="241"/>
      <c r="AW82" s="241"/>
      <c r="AX82" s="241"/>
      <c r="AY82" s="52"/>
    </row>
    <row r="83" spans="1:51" x14ac:dyDescent="0.2">
      <c r="A83" s="61"/>
      <c r="B83" s="42"/>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56"/>
    </row>
    <row r="84" spans="1:51" x14ac:dyDescent="0.2">
      <c r="A84" s="61"/>
      <c r="B84" s="42"/>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56"/>
    </row>
    <row r="85" spans="1:51" x14ac:dyDescent="0.2">
      <c r="A85" s="61"/>
      <c r="B85" s="42"/>
      <c r="C85" s="8"/>
      <c r="D85" s="8" t="s">
        <v>41</v>
      </c>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56"/>
    </row>
    <row r="86" spans="1:51" x14ac:dyDescent="0.2">
      <c r="A86" s="61"/>
      <c r="B86" s="42"/>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56"/>
    </row>
    <row r="87" spans="1:51" x14ac:dyDescent="0.2">
      <c r="A87" s="61"/>
      <c r="B87" s="42"/>
      <c r="C87" s="8"/>
      <c r="D87" s="8"/>
      <c r="E87" s="19"/>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1"/>
      <c r="AQ87" s="8"/>
      <c r="AR87" s="8"/>
      <c r="AS87" s="8"/>
      <c r="AT87" s="8"/>
      <c r="AU87" s="8"/>
      <c r="AV87" s="8"/>
      <c r="AW87" s="8"/>
      <c r="AX87" s="8"/>
      <c r="AY87" s="56"/>
    </row>
    <row r="88" spans="1:51" x14ac:dyDescent="0.2">
      <c r="A88" s="61"/>
      <c r="B88" s="42"/>
      <c r="C88" s="8"/>
      <c r="D88" s="8"/>
      <c r="E88" s="22"/>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4"/>
      <c r="AQ88" s="8"/>
      <c r="AR88" s="8"/>
      <c r="AS88" s="8"/>
      <c r="AT88" s="8"/>
      <c r="AU88" s="8"/>
      <c r="AV88" s="8"/>
      <c r="AW88" s="8"/>
      <c r="AX88" s="8"/>
      <c r="AY88" s="56"/>
    </row>
    <row r="89" spans="1:51" x14ac:dyDescent="0.2">
      <c r="A89" s="61"/>
      <c r="B89" s="42"/>
      <c r="C89" s="8"/>
      <c r="D89" s="8"/>
      <c r="E89" s="25"/>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7"/>
      <c r="AQ89" s="8"/>
      <c r="AR89" s="8"/>
      <c r="AS89" s="8"/>
      <c r="AT89" s="8"/>
      <c r="AU89" s="8"/>
      <c r="AV89" s="8"/>
      <c r="AW89" s="8"/>
      <c r="AX89" s="8"/>
      <c r="AY89" s="56"/>
    </row>
    <row r="90" spans="1:51" x14ac:dyDescent="0.2">
      <c r="A90" s="61"/>
      <c r="B90" s="42"/>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56"/>
    </row>
    <row r="91" spans="1:51" x14ac:dyDescent="0.2">
      <c r="A91" s="61"/>
      <c r="B91" s="42"/>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56"/>
    </row>
    <row r="92" spans="1:51" x14ac:dyDescent="0.2">
      <c r="A92" s="61"/>
      <c r="B92" s="42"/>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56"/>
    </row>
    <row r="93" spans="1:51" x14ac:dyDescent="0.2">
      <c r="A93" s="61"/>
      <c r="B93" s="42"/>
      <c r="C93" s="8"/>
      <c r="D93" s="28">
        <v>11</v>
      </c>
      <c r="E93" s="8" t="s">
        <v>42</v>
      </c>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56"/>
    </row>
    <row r="94" spans="1:51" x14ac:dyDescent="0.2">
      <c r="A94" s="61"/>
      <c r="B94" s="42"/>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56"/>
    </row>
    <row r="95" spans="1:51" x14ac:dyDescent="0.2">
      <c r="A95" s="61"/>
      <c r="B95" s="32"/>
      <c r="C95" s="2"/>
      <c r="D95" s="2"/>
      <c r="E95" s="127" t="s">
        <v>14</v>
      </c>
      <c r="F95" s="127"/>
      <c r="G95" s="127"/>
      <c r="H95" s="127"/>
      <c r="I95" s="142"/>
      <c r="J95" s="143"/>
      <c r="K95" s="143"/>
      <c r="L95" s="143"/>
      <c r="M95" s="143"/>
      <c r="N95" s="143"/>
      <c r="O95" s="143"/>
      <c r="P95" s="143"/>
      <c r="Q95" s="143"/>
      <c r="R95" s="199"/>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52"/>
    </row>
    <row r="96" spans="1:51" x14ac:dyDescent="0.2">
      <c r="A96" s="61"/>
      <c r="B96" s="32"/>
      <c r="C96" s="2"/>
      <c r="D96" s="2"/>
      <c r="E96" s="12"/>
      <c r="F96" s="12"/>
      <c r="G96" s="12"/>
      <c r="H96" s="12"/>
      <c r="I96" s="12"/>
      <c r="J96" s="12"/>
      <c r="K96" s="12"/>
      <c r="L96" s="12"/>
      <c r="M96" s="12"/>
      <c r="N96" s="12"/>
      <c r="O96" s="12"/>
      <c r="P96" s="12"/>
      <c r="Q96" s="12"/>
      <c r="R96" s="1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52"/>
    </row>
    <row r="97" spans="1:51" ht="15" x14ac:dyDescent="0.2">
      <c r="A97" s="61"/>
      <c r="B97" s="32"/>
      <c r="C97" s="2"/>
      <c r="D97" s="2"/>
      <c r="E97" s="127" t="s">
        <v>15</v>
      </c>
      <c r="F97" s="127"/>
      <c r="G97" s="127"/>
      <c r="H97" s="127"/>
      <c r="I97" s="142"/>
      <c r="J97" s="143"/>
      <c r="K97" s="143"/>
      <c r="L97" s="143"/>
      <c r="M97" s="143"/>
      <c r="N97" s="143"/>
      <c r="O97" s="143"/>
      <c r="P97" s="143"/>
      <c r="Q97" s="143"/>
      <c r="R97" s="143"/>
      <c r="S97" s="143"/>
      <c r="T97" s="143"/>
      <c r="U97" s="143"/>
      <c r="V97" s="143"/>
      <c r="W97" s="143"/>
      <c r="X97" s="143"/>
      <c r="Y97" s="143"/>
      <c r="Z97" s="143"/>
      <c r="AA97" s="143"/>
      <c r="AB97" s="143"/>
      <c r="AC97" s="144"/>
      <c r="AD97" s="2"/>
      <c r="AE97" s="2"/>
      <c r="AF97" s="2"/>
      <c r="AG97" s="2"/>
      <c r="AH97" s="2"/>
      <c r="AI97" s="2"/>
      <c r="AJ97" s="2"/>
      <c r="AK97" s="2"/>
      <c r="AL97" s="2"/>
      <c r="AM97" s="2"/>
      <c r="AN97" s="2"/>
      <c r="AO97" s="2"/>
      <c r="AP97" s="2"/>
      <c r="AQ97" s="2"/>
      <c r="AR97" s="2"/>
      <c r="AS97" s="2"/>
      <c r="AT97" s="2"/>
      <c r="AU97" s="2"/>
      <c r="AV97" s="2"/>
      <c r="AW97" s="2"/>
      <c r="AX97" s="2"/>
      <c r="AY97" s="52"/>
    </row>
    <row r="98" spans="1:51" x14ac:dyDescent="0.2">
      <c r="A98" s="61"/>
      <c r="B98" s="32"/>
      <c r="C98" s="2"/>
      <c r="D98" s="2"/>
      <c r="E98" s="12"/>
      <c r="F98" s="12"/>
      <c r="G98" s="12"/>
      <c r="H98" s="12"/>
      <c r="I98" s="12"/>
      <c r="J98" s="12"/>
      <c r="K98" s="12"/>
      <c r="L98" s="12"/>
      <c r="M98" s="12"/>
      <c r="N98" s="12"/>
      <c r="O98" s="12"/>
      <c r="P98" s="12"/>
      <c r="Q98" s="12"/>
      <c r="R98" s="1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52"/>
    </row>
    <row r="99" spans="1:51" ht="15" x14ac:dyDescent="0.2">
      <c r="A99" s="61"/>
      <c r="B99" s="32"/>
      <c r="C99" s="2"/>
      <c r="D99" s="2"/>
      <c r="E99" s="127" t="s">
        <v>16</v>
      </c>
      <c r="F99" s="127"/>
      <c r="G99" s="127"/>
      <c r="H99" s="127"/>
      <c r="I99" s="142"/>
      <c r="J99" s="143"/>
      <c r="K99" s="143"/>
      <c r="L99" s="143"/>
      <c r="M99" s="143"/>
      <c r="N99" s="143"/>
      <c r="O99" s="143"/>
      <c r="P99" s="143"/>
      <c r="Q99" s="143"/>
      <c r="R99" s="143"/>
      <c r="S99" s="143"/>
      <c r="T99" s="143"/>
      <c r="U99" s="143"/>
      <c r="V99" s="143"/>
      <c r="W99" s="143"/>
      <c r="X99" s="143"/>
      <c r="Y99" s="143"/>
      <c r="Z99" s="143"/>
      <c r="AA99" s="143"/>
      <c r="AB99" s="143"/>
      <c r="AC99" s="144"/>
      <c r="AD99" s="2"/>
      <c r="AE99" s="2"/>
      <c r="AF99" s="2"/>
      <c r="AG99" s="2"/>
      <c r="AH99" s="2"/>
      <c r="AI99" s="2"/>
      <c r="AJ99" s="2"/>
      <c r="AK99" s="2"/>
      <c r="AL99" s="2"/>
      <c r="AM99" s="2"/>
      <c r="AN99" s="2"/>
      <c r="AO99" s="2"/>
      <c r="AP99" s="2"/>
      <c r="AQ99" s="2"/>
      <c r="AR99" s="2"/>
      <c r="AS99" s="2"/>
      <c r="AT99" s="2"/>
      <c r="AU99" s="2"/>
      <c r="AV99" s="2"/>
      <c r="AW99" s="2"/>
      <c r="AX99" s="2"/>
      <c r="AY99" s="52"/>
    </row>
    <row r="100" spans="1:51" x14ac:dyDescent="0.2">
      <c r="A100" s="61"/>
      <c r="B100" s="32"/>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52"/>
    </row>
    <row r="101" spans="1:51" x14ac:dyDescent="0.2">
      <c r="A101" s="61"/>
      <c r="B101" s="3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52"/>
    </row>
    <row r="102" spans="1:51" x14ac:dyDescent="0.2">
      <c r="A102" s="61"/>
      <c r="B102" s="32"/>
      <c r="C102" s="2"/>
      <c r="D102" s="10">
        <v>12</v>
      </c>
      <c r="E102" s="2" t="s">
        <v>43</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52"/>
    </row>
    <row r="103" spans="1:51" x14ac:dyDescent="0.2">
      <c r="A103" s="61"/>
      <c r="B103" s="3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52"/>
    </row>
    <row r="104" spans="1:51" x14ac:dyDescent="0.2">
      <c r="A104" s="61"/>
      <c r="B104" s="32"/>
      <c r="C104" s="2"/>
      <c r="D104" s="2"/>
      <c r="E104" s="127" t="str">
        <f>IF(E102="Bu adımı atlayınız.","","Ünvanı:")</f>
        <v>Ünvanı:</v>
      </c>
      <c r="F104" s="127"/>
      <c r="G104" s="127"/>
      <c r="H104" s="127"/>
      <c r="I104" s="178"/>
      <c r="J104" s="179"/>
      <c r="K104" s="179"/>
      <c r="L104" s="179"/>
      <c r="M104" s="179"/>
      <c r="N104" s="179"/>
      <c r="O104" s="179"/>
      <c r="P104" s="179"/>
      <c r="Q104" s="179"/>
      <c r="R104" s="18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52"/>
    </row>
    <row r="105" spans="1:51" x14ac:dyDescent="0.2">
      <c r="A105" s="61"/>
      <c r="B105" s="32"/>
      <c r="C105" s="2"/>
      <c r="D105" s="2"/>
      <c r="E105" s="12"/>
      <c r="F105" s="12"/>
      <c r="G105" s="12"/>
      <c r="H105" s="12"/>
      <c r="I105" s="12"/>
      <c r="J105" s="12"/>
      <c r="K105" s="12"/>
      <c r="L105" s="12"/>
      <c r="M105" s="12"/>
      <c r="N105" s="12"/>
      <c r="O105" s="12"/>
      <c r="P105" s="12"/>
      <c r="Q105" s="12"/>
      <c r="R105" s="1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52"/>
    </row>
    <row r="106" spans="1:51" x14ac:dyDescent="0.2">
      <c r="A106" s="61"/>
      <c r="B106" s="32"/>
      <c r="C106" s="2"/>
      <c r="D106" s="2"/>
      <c r="E106" s="127" t="str">
        <f>IF(E102="Bu adımı atlayınız.","","Adı:")</f>
        <v>Adı:</v>
      </c>
      <c r="F106" s="127"/>
      <c r="G106" s="127"/>
      <c r="H106" s="127"/>
      <c r="I106" s="178"/>
      <c r="J106" s="179"/>
      <c r="K106" s="179"/>
      <c r="L106" s="179"/>
      <c r="M106" s="179"/>
      <c r="N106" s="179"/>
      <c r="O106" s="179"/>
      <c r="P106" s="179"/>
      <c r="Q106" s="179"/>
      <c r="R106" s="18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52"/>
    </row>
    <row r="107" spans="1:51" x14ac:dyDescent="0.2">
      <c r="A107" s="61"/>
      <c r="B107" s="32"/>
      <c r="C107" s="2"/>
      <c r="D107" s="2"/>
      <c r="E107" s="12"/>
      <c r="F107" s="12"/>
      <c r="G107" s="12"/>
      <c r="H107" s="12"/>
      <c r="I107" s="12"/>
      <c r="J107" s="12"/>
      <c r="K107" s="12"/>
      <c r="L107" s="12"/>
      <c r="M107" s="12"/>
      <c r="N107" s="12"/>
      <c r="O107" s="12"/>
      <c r="P107" s="12"/>
      <c r="Q107" s="12"/>
      <c r="R107" s="1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52"/>
    </row>
    <row r="108" spans="1:51" x14ac:dyDescent="0.2">
      <c r="A108" s="61"/>
      <c r="B108" s="32"/>
      <c r="C108" s="2"/>
      <c r="D108" s="2"/>
      <c r="E108" s="127" t="str">
        <f>IF(E102="Bu adımı atlayınız.","","Soyadı:")</f>
        <v>Soyadı:</v>
      </c>
      <c r="F108" s="127"/>
      <c r="G108" s="127"/>
      <c r="H108" s="127"/>
      <c r="I108" s="178"/>
      <c r="J108" s="179"/>
      <c r="K108" s="179"/>
      <c r="L108" s="179"/>
      <c r="M108" s="179"/>
      <c r="N108" s="179"/>
      <c r="O108" s="179"/>
      <c r="P108" s="179"/>
      <c r="Q108" s="179"/>
      <c r="R108" s="18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52"/>
    </row>
    <row r="109" spans="1:51" x14ac:dyDescent="0.2">
      <c r="A109" s="61"/>
      <c r="B109" s="32"/>
      <c r="C109" s="4"/>
      <c r="D109" s="4"/>
      <c r="E109" s="4"/>
      <c r="F109" s="4"/>
      <c r="G109" s="4"/>
      <c r="H109" s="4"/>
      <c r="I109" s="4"/>
      <c r="J109" s="13"/>
      <c r="K109" s="13"/>
      <c r="L109" s="13"/>
      <c r="M109" s="13"/>
      <c r="N109" s="13"/>
      <c r="O109" s="13"/>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52"/>
    </row>
    <row r="110" spans="1:51" x14ac:dyDescent="0.2">
      <c r="A110" s="61"/>
      <c r="B110" s="3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52"/>
    </row>
    <row r="111" spans="1:51" x14ac:dyDescent="0.2">
      <c r="A111" s="61"/>
      <c r="B111" s="32"/>
      <c r="C111" s="2"/>
      <c r="D111" s="10">
        <v>13</v>
      </c>
      <c r="E111" s="2" t="s">
        <v>44</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52"/>
    </row>
    <row r="112" spans="1:51" x14ac:dyDescent="0.2">
      <c r="A112" s="61"/>
      <c r="B112" s="32"/>
      <c r="C112" s="2"/>
      <c r="D112" s="2"/>
      <c r="E112" s="2" t="s">
        <v>45</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52"/>
    </row>
    <row r="113" spans="1:51" x14ac:dyDescent="0.2">
      <c r="A113" s="61"/>
      <c r="B113" s="3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52"/>
    </row>
    <row r="114" spans="1:51" ht="15" x14ac:dyDescent="0.2">
      <c r="A114" s="61"/>
      <c r="B114" s="32"/>
      <c r="C114" s="2"/>
      <c r="D114" s="127" t="s">
        <v>19</v>
      </c>
      <c r="E114" s="98"/>
      <c r="F114" s="98"/>
      <c r="G114" s="98"/>
      <c r="H114" s="98"/>
      <c r="I114" s="142"/>
      <c r="J114" s="143"/>
      <c r="K114" s="143"/>
      <c r="L114" s="143"/>
      <c r="M114" s="143"/>
      <c r="N114" s="143"/>
      <c r="O114" s="143"/>
      <c r="P114" s="143"/>
      <c r="Q114" s="143"/>
      <c r="R114" s="143"/>
      <c r="S114" s="143"/>
      <c r="T114" s="143"/>
      <c r="U114" s="143"/>
      <c r="V114" s="143"/>
      <c r="W114" s="143"/>
      <c r="X114" s="143"/>
      <c r="Y114" s="143"/>
      <c r="Z114" s="143"/>
      <c r="AA114" s="143"/>
      <c r="AB114" s="143"/>
      <c r="AC114" s="145"/>
      <c r="AD114" s="145"/>
      <c r="AE114" s="145"/>
      <c r="AF114" s="145"/>
      <c r="AG114" s="145"/>
      <c r="AH114" s="144"/>
      <c r="AI114" s="2"/>
      <c r="AJ114" s="2"/>
      <c r="AK114" s="2"/>
      <c r="AL114" s="2"/>
      <c r="AM114" s="2"/>
      <c r="AN114" s="2"/>
      <c r="AO114" s="2"/>
      <c r="AP114" s="2"/>
      <c r="AQ114" s="2"/>
      <c r="AR114" s="2"/>
      <c r="AS114" s="2"/>
      <c r="AT114" s="2"/>
      <c r="AU114" s="2"/>
      <c r="AV114" s="2"/>
      <c r="AW114" s="2"/>
      <c r="AX114" s="2"/>
      <c r="AY114" s="52"/>
    </row>
    <row r="115" spans="1:51" ht="15" x14ac:dyDescent="0.2">
      <c r="A115" s="61"/>
      <c r="B115" s="32"/>
      <c r="C115" s="2"/>
      <c r="D115" s="12"/>
      <c r="E115" s="64"/>
      <c r="F115" s="64"/>
      <c r="G115" s="64"/>
      <c r="H115" s="64"/>
      <c r="I115" s="65"/>
      <c r="J115" s="143"/>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4"/>
      <c r="AI115" s="2"/>
      <c r="AJ115" s="2"/>
      <c r="AK115" s="2"/>
      <c r="AL115" s="2"/>
      <c r="AM115" s="2"/>
      <c r="AN115" s="2"/>
      <c r="AO115" s="2"/>
      <c r="AP115" s="2"/>
      <c r="AQ115" s="2"/>
      <c r="AR115" s="2"/>
      <c r="AS115" s="2"/>
      <c r="AT115" s="2"/>
      <c r="AU115" s="2"/>
      <c r="AV115" s="2"/>
      <c r="AW115" s="2"/>
      <c r="AX115" s="2"/>
      <c r="AY115" s="52"/>
    </row>
    <row r="116" spans="1:51" x14ac:dyDescent="0.2">
      <c r="A116" s="61"/>
      <c r="B116" s="32"/>
      <c r="C116" s="2"/>
      <c r="D116" s="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2"/>
      <c r="AD116" s="2"/>
      <c r="AE116" s="2"/>
      <c r="AF116" s="2"/>
      <c r="AG116" s="2"/>
      <c r="AH116" s="2"/>
      <c r="AI116" s="2"/>
      <c r="AJ116" s="2"/>
      <c r="AK116" s="2"/>
      <c r="AL116" s="2"/>
      <c r="AM116" s="2"/>
      <c r="AN116" s="2"/>
      <c r="AO116" s="2"/>
      <c r="AP116" s="2"/>
      <c r="AQ116" s="2"/>
      <c r="AR116" s="2"/>
      <c r="AS116" s="2"/>
      <c r="AT116" s="2"/>
      <c r="AU116" s="2"/>
      <c r="AV116" s="2"/>
      <c r="AW116" s="2"/>
      <c r="AX116" s="2"/>
      <c r="AY116" s="52"/>
    </row>
    <row r="117" spans="1:51" x14ac:dyDescent="0.2">
      <c r="A117" s="61"/>
      <c r="B117" s="32"/>
      <c r="C117" s="2"/>
      <c r="D117" s="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2"/>
      <c r="AD117" s="2"/>
      <c r="AE117" s="2"/>
      <c r="AF117" s="2"/>
      <c r="AG117" s="2"/>
      <c r="AH117" s="2"/>
      <c r="AI117" s="2"/>
      <c r="AJ117" s="2"/>
      <c r="AK117" s="2"/>
      <c r="AL117" s="2"/>
      <c r="AM117" s="2"/>
      <c r="AN117" s="2"/>
      <c r="AO117" s="2"/>
      <c r="AP117" s="2"/>
      <c r="AQ117" s="2"/>
      <c r="AR117" s="2"/>
      <c r="AS117" s="2"/>
      <c r="AT117" s="2"/>
      <c r="AU117" s="2"/>
      <c r="AV117" s="2"/>
      <c r="AW117" s="2"/>
      <c r="AX117" s="2"/>
      <c r="AY117" s="52"/>
    </row>
    <row r="118" spans="1:51" x14ac:dyDescent="0.2">
      <c r="A118" s="61"/>
      <c r="B118" s="44"/>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53"/>
    </row>
    <row r="119" spans="1:51" x14ac:dyDescent="0.2">
      <c r="A119" s="61"/>
      <c r="B119" s="32"/>
      <c r="C119" s="2"/>
      <c r="D119" s="10">
        <v>14</v>
      </c>
      <c r="E119" s="2" t="s">
        <v>46</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52"/>
    </row>
    <row r="120" spans="1:51" x14ac:dyDescent="0.2">
      <c r="A120" s="61"/>
      <c r="B120" s="32"/>
      <c r="C120" s="2"/>
      <c r="D120" s="2"/>
      <c r="E120" s="2" t="s">
        <v>47</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52"/>
    </row>
    <row r="121" spans="1:51" x14ac:dyDescent="0.2">
      <c r="A121" s="61"/>
      <c r="B121" s="50"/>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2"/>
      <c r="AJ121" s="2"/>
      <c r="AK121" s="2"/>
      <c r="AL121" s="2"/>
      <c r="AM121" s="2"/>
      <c r="AN121" s="2"/>
      <c r="AO121" s="2"/>
      <c r="AP121" s="2"/>
      <c r="AQ121" s="2"/>
      <c r="AR121" s="2"/>
      <c r="AS121" s="2"/>
      <c r="AT121" s="2"/>
      <c r="AU121" s="2"/>
      <c r="AV121" s="2"/>
      <c r="AW121" s="2"/>
      <c r="AX121" s="2"/>
      <c r="AY121" s="52"/>
    </row>
    <row r="122" spans="1:51" ht="11.25" customHeight="1" x14ac:dyDescent="0.2">
      <c r="A122" s="61"/>
      <c r="B122" s="129"/>
      <c r="C122" s="132" t="s">
        <v>48</v>
      </c>
      <c r="D122" s="98"/>
      <c r="E122" s="98"/>
      <c r="F122" s="98"/>
      <c r="G122" s="133"/>
      <c r="H122" s="132" t="str">
        <f>"Personel"&amp;CHAR(10)&amp;"Tipi"</f>
        <v>Personel
Tipi</v>
      </c>
      <c r="I122" s="242"/>
      <c r="J122" s="242"/>
      <c r="K122" s="243"/>
      <c r="L122" s="135" t="s">
        <v>49</v>
      </c>
      <c r="M122" s="136"/>
      <c r="N122" s="136"/>
      <c r="O122" s="136"/>
      <c r="P122" s="136"/>
      <c r="Q122" s="248" t="s">
        <v>50</v>
      </c>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c r="AM122" s="249"/>
      <c r="AN122" s="249"/>
      <c r="AO122" s="249"/>
      <c r="AP122" s="249"/>
      <c r="AQ122" s="249"/>
      <c r="AR122" s="249"/>
      <c r="AS122" s="249"/>
      <c r="AT122" s="249"/>
      <c r="AU122" s="249"/>
      <c r="AV122" s="249"/>
      <c r="AW122" s="249"/>
      <c r="AX122" s="249"/>
      <c r="AY122" s="250"/>
    </row>
    <row r="123" spans="1:51" ht="11.25" customHeight="1" x14ac:dyDescent="0.2">
      <c r="A123" s="61"/>
      <c r="B123" s="130"/>
      <c r="C123" s="104"/>
      <c r="D123" s="98"/>
      <c r="E123" s="98"/>
      <c r="F123" s="98"/>
      <c r="G123" s="133"/>
      <c r="H123" s="244"/>
      <c r="I123" s="242"/>
      <c r="J123" s="242"/>
      <c r="K123" s="243"/>
      <c r="L123" s="137"/>
      <c r="M123" s="137"/>
      <c r="N123" s="137"/>
      <c r="O123" s="137"/>
      <c r="P123" s="137"/>
      <c r="Q123" s="251"/>
      <c r="R123" s="252"/>
      <c r="S123" s="252"/>
      <c r="T123" s="252"/>
      <c r="U123" s="252"/>
      <c r="V123" s="252"/>
      <c r="W123" s="252"/>
      <c r="X123" s="252"/>
      <c r="Y123" s="252"/>
      <c r="Z123" s="252"/>
      <c r="AA123" s="252"/>
      <c r="AB123" s="252"/>
      <c r="AC123" s="253"/>
      <c r="AD123" s="253"/>
      <c r="AE123" s="253"/>
      <c r="AF123" s="253"/>
      <c r="AG123" s="253"/>
      <c r="AH123" s="252"/>
      <c r="AI123" s="253"/>
      <c r="AJ123" s="253"/>
      <c r="AK123" s="253"/>
      <c r="AL123" s="253"/>
      <c r="AM123" s="253"/>
      <c r="AN123" s="253"/>
      <c r="AO123" s="253"/>
      <c r="AP123" s="253"/>
      <c r="AQ123" s="253"/>
      <c r="AR123" s="253"/>
      <c r="AS123" s="253"/>
      <c r="AT123" s="253"/>
      <c r="AU123" s="253"/>
      <c r="AV123" s="253"/>
      <c r="AW123" s="253"/>
      <c r="AX123" s="253"/>
      <c r="AY123" s="254"/>
    </row>
    <row r="124" spans="1:51" ht="11.25" customHeight="1" x14ac:dyDescent="0.2">
      <c r="A124" s="61"/>
      <c r="B124" s="130"/>
      <c r="C124" s="104"/>
      <c r="D124" s="98"/>
      <c r="E124" s="98"/>
      <c r="F124" s="98"/>
      <c r="G124" s="133"/>
      <c r="H124" s="244"/>
      <c r="I124" s="242"/>
      <c r="J124" s="242"/>
      <c r="K124" s="243"/>
      <c r="L124" s="137"/>
      <c r="M124" s="137"/>
      <c r="N124" s="137"/>
      <c r="O124" s="137"/>
      <c r="P124" s="137"/>
      <c r="Q124" s="251"/>
      <c r="R124" s="252"/>
      <c r="S124" s="252"/>
      <c r="T124" s="252"/>
      <c r="U124" s="252"/>
      <c r="V124" s="252"/>
      <c r="W124" s="252"/>
      <c r="X124" s="252"/>
      <c r="Y124" s="252"/>
      <c r="Z124" s="252"/>
      <c r="AA124" s="252"/>
      <c r="AB124" s="252"/>
      <c r="AC124" s="253"/>
      <c r="AD124" s="253"/>
      <c r="AE124" s="253"/>
      <c r="AF124" s="253"/>
      <c r="AG124" s="253"/>
      <c r="AH124" s="252"/>
      <c r="AI124" s="253"/>
      <c r="AJ124" s="253"/>
      <c r="AK124" s="253"/>
      <c r="AL124" s="253"/>
      <c r="AM124" s="253"/>
      <c r="AN124" s="253"/>
      <c r="AO124" s="253"/>
      <c r="AP124" s="253"/>
      <c r="AQ124" s="253"/>
      <c r="AR124" s="253"/>
      <c r="AS124" s="253"/>
      <c r="AT124" s="253"/>
      <c r="AU124" s="253"/>
      <c r="AV124" s="253"/>
      <c r="AW124" s="253"/>
      <c r="AX124" s="253"/>
      <c r="AY124" s="254"/>
    </row>
    <row r="125" spans="1:51" ht="11.25" customHeight="1" x14ac:dyDescent="0.2">
      <c r="A125" s="61"/>
      <c r="B125" s="131"/>
      <c r="C125" s="105"/>
      <c r="D125" s="100"/>
      <c r="E125" s="100"/>
      <c r="F125" s="100"/>
      <c r="G125" s="134"/>
      <c r="H125" s="245"/>
      <c r="I125" s="246"/>
      <c r="J125" s="246"/>
      <c r="K125" s="247"/>
      <c r="L125" s="137"/>
      <c r="M125" s="137"/>
      <c r="N125" s="137"/>
      <c r="O125" s="137"/>
      <c r="P125" s="137"/>
      <c r="Q125" s="255"/>
      <c r="R125" s="256"/>
      <c r="S125" s="256"/>
      <c r="T125" s="256"/>
      <c r="U125" s="256"/>
      <c r="V125" s="256"/>
      <c r="W125" s="256"/>
      <c r="X125" s="256"/>
      <c r="Y125" s="256"/>
      <c r="Z125" s="256"/>
      <c r="AA125" s="256"/>
      <c r="AB125" s="256"/>
      <c r="AC125" s="256"/>
      <c r="AD125" s="256"/>
      <c r="AE125" s="256"/>
      <c r="AF125" s="256"/>
      <c r="AG125" s="256"/>
      <c r="AH125" s="256"/>
      <c r="AI125" s="256"/>
      <c r="AJ125" s="256"/>
      <c r="AK125" s="256"/>
      <c r="AL125" s="256"/>
      <c r="AM125" s="256"/>
      <c r="AN125" s="256"/>
      <c r="AO125" s="256"/>
      <c r="AP125" s="256"/>
      <c r="AQ125" s="256"/>
      <c r="AR125" s="256"/>
      <c r="AS125" s="256"/>
      <c r="AT125" s="256"/>
      <c r="AU125" s="256"/>
      <c r="AV125" s="256"/>
      <c r="AW125" s="256"/>
      <c r="AX125" s="256"/>
      <c r="AY125" s="257"/>
    </row>
    <row r="126" spans="1:51" ht="15" x14ac:dyDescent="0.2">
      <c r="A126" s="61"/>
      <c r="B126" s="51">
        <v>1</v>
      </c>
      <c r="C126" s="109"/>
      <c r="D126" s="111"/>
      <c r="E126" s="111"/>
      <c r="F126" s="111"/>
      <c r="G126" s="112"/>
      <c r="H126" s="138"/>
      <c r="I126" s="137"/>
      <c r="J126" s="137"/>
      <c r="K126" s="137"/>
      <c r="L126" s="138"/>
      <c r="M126" s="137"/>
      <c r="N126" s="137"/>
      <c r="O126" s="137"/>
      <c r="P126" s="137"/>
      <c r="Q126" s="181"/>
      <c r="R126" s="111"/>
      <c r="S126" s="111"/>
      <c r="T126" s="111"/>
      <c r="U126" s="111"/>
      <c r="V126" s="111"/>
      <c r="W126" s="111"/>
      <c r="X126" s="111"/>
      <c r="Y126" s="111"/>
      <c r="Z126" s="111"/>
      <c r="AA126" s="111"/>
      <c r="AB126" s="111"/>
      <c r="AC126" s="111"/>
      <c r="AD126" s="111"/>
      <c r="AE126" s="111"/>
      <c r="AF126" s="111"/>
      <c r="AG126" s="111"/>
      <c r="AH126" s="111"/>
      <c r="AI126" s="145"/>
      <c r="AJ126" s="145"/>
      <c r="AK126" s="145"/>
      <c r="AL126" s="145"/>
      <c r="AM126" s="145"/>
      <c r="AN126" s="145"/>
      <c r="AO126" s="145"/>
      <c r="AP126" s="145"/>
      <c r="AQ126" s="145"/>
      <c r="AR126" s="145"/>
      <c r="AS126" s="145"/>
      <c r="AT126" s="145"/>
      <c r="AU126" s="145"/>
      <c r="AV126" s="145"/>
      <c r="AW126" s="145"/>
      <c r="AX126" s="145"/>
      <c r="AY126" s="148"/>
    </row>
    <row r="127" spans="1:51" ht="15" x14ac:dyDescent="0.25">
      <c r="A127" s="61"/>
      <c r="B127" s="67">
        <v>2</v>
      </c>
      <c r="C127" s="109"/>
      <c r="D127" s="111"/>
      <c r="E127" s="111"/>
      <c r="F127" s="111"/>
      <c r="G127" s="112"/>
      <c r="H127" s="138"/>
      <c r="I127" s="137"/>
      <c r="J127" s="137"/>
      <c r="K127" s="137"/>
      <c r="L127" s="137"/>
      <c r="M127" s="137"/>
      <c r="N127" s="137"/>
      <c r="O127" s="137"/>
      <c r="P127" s="137"/>
      <c r="Q127" s="217"/>
      <c r="R127" s="111"/>
      <c r="S127" s="111"/>
      <c r="T127" s="111"/>
      <c r="U127" s="111"/>
      <c r="V127" s="111"/>
      <c r="W127" s="111"/>
      <c r="X127" s="111"/>
      <c r="Y127" s="111"/>
      <c r="Z127" s="111"/>
      <c r="AA127" s="111"/>
      <c r="AB127" s="111"/>
      <c r="AC127" s="111"/>
      <c r="AD127" s="111"/>
      <c r="AE127" s="111"/>
      <c r="AF127" s="111"/>
      <c r="AG127" s="111"/>
      <c r="AH127" s="111"/>
      <c r="AI127" s="258"/>
      <c r="AJ127" s="258"/>
      <c r="AK127" s="258"/>
      <c r="AL127" s="258"/>
      <c r="AM127" s="258"/>
      <c r="AN127" s="258"/>
      <c r="AO127" s="258"/>
      <c r="AP127" s="258"/>
      <c r="AQ127" s="258"/>
      <c r="AR127" s="258"/>
      <c r="AS127" s="258"/>
      <c r="AT127" s="258"/>
      <c r="AU127" s="258"/>
      <c r="AV127" s="258"/>
      <c r="AW127" s="258"/>
      <c r="AX127" s="258"/>
      <c r="AY127" s="259"/>
    </row>
    <row r="128" spans="1:51" ht="15" x14ac:dyDescent="0.2">
      <c r="A128" s="61"/>
      <c r="B128" s="67">
        <v>3</v>
      </c>
      <c r="C128" s="109"/>
      <c r="D128" s="111"/>
      <c r="E128" s="111"/>
      <c r="F128" s="111"/>
      <c r="G128" s="112"/>
      <c r="H128" s="138"/>
      <c r="I128" s="137"/>
      <c r="J128" s="137"/>
      <c r="K128" s="137"/>
      <c r="L128" s="137"/>
      <c r="M128" s="137"/>
      <c r="N128" s="137"/>
      <c r="O128" s="137"/>
      <c r="P128" s="137"/>
      <c r="Q128" s="217"/>
      <c r="R128" s="111"/>
      <c r="S128" s="111"/>
      <c r="T128" s="111"/>
      <c r="U128" s="111"/>
      <c r="V128" s="111"/>
      <c r="W128" s="111"/>
      <c r="X128" s="111"/>
      <c r="Y128" s="111"/>
      <c r="Z128" s="111"/>
      <c r="AA128" s="111"/>
      <c r="AB128" s="111"/>
      <c r="AC128" s="111"/>
      <c r="AD128" s="111"/>
      <c r="AE128" s="111"/>
      <c r="AF128" s="111"/>
      <c r="AG128" s="111"/>
      <c r="AH128" s="111"/>
      <c r="AI128" s="145"/>
      <c r="AJ128" s="145"/>
      <c r="AK128" s="145"/>
      <c r="AL128" s="145"/>
      <c r="AM128" s="145"/>
      <c r="AN128" s="145"/>
      <c r="AO128" s="145"/>
      <c r="AP128" s="145"/>
      <c r="AQ128" s="145"/>
      <c r="AR128" s="145"/>
      <c r="AS128" s="145"/>
      <c r="AT128" s="145"/>
      <c r="AU128" s="145"/>
      <c r="AV128" s="145"/>
      <c r="AW128" s="145"/>
      <c r="AX128" s="145"/>
      <c r="AY128" s="148"/>
    </row>
    <row r="129" spans="1:51" ht="15" x14ac:dyDescent="0.2">
      <c r="A129" s="61"/>
      <c r="B129" s="67">
        <v>4</v>
      </c>
      <c r="C129" s="109"/>
      <c r="D129" s="111"/>
      <c r="E129" s="111"/>
      <c r="F129" s="111"/>
      <c r="G129" s="112"/>
      <c r="H129" s="181"/>
      <c r="I129" s="111"/>
      <c r="J129" s="111"/>
      <c r="K129" s="112"/>
      <c r="L129" s="137"/>
      <c r="M129" s="137"/>
      <c r="N129" s="137"/>
      <c r="O129" s="137"/>
      <c r="P129" s="137"/>
      <c r="Q129" s="217"/>
      <c r="R129" s="111"/>
      <c r="S129" s="111"/>
      <c r="T129" s="111"/>
      <c r="U129" s="111"/>
      <c r="V129" s="111"/>
      <c r="W129" s="111"/>
      <c r="X129" s="111"/>
      <c r="Y129" s="111"/>
      <c r="Z129" s="111"/>
      <c r="AA129" s="111"/>
      <c r="AB129" s="111"/>
      <c r="AC129" s="111"/>
      <c r="AD129" s="111"/>
      <c r="AE129" s="111"/>
      <c r="AF129" s="111"/>
      <c r="AG129" s="111"/>
      <c r="AH129" s="111"/>
      <c r="AI129" s="145"/>
      <c r="AJ129" s="145"/>
      <c r="AK129" s="145"/>
      <c r="AL129" s="145"/>
      <c r="AM129" s="145"/>
      <c r="AN129" s="145"/>
      <c r="AO129" s="145"/>
      <c r="AP129" s="145"/>
      <c r="AQ129" s="145"/>
      <c r="AR129" s="145"/>
      <c r="AS129" s="145"/>
      <c r="AT129" s="145"/>
      <c r="AU129" s="145"/>
      <c r="AV129" s="145"/>
      <c r="AW129" s="145"/>
      <c r="AX129" s="145"/>
      <c r="AY129" s="148"/>
    </row>
    <row r="130" spans="1:51" ht="15" x14ac:dyDescent="0.2">
      <c r="A130" s="61"/>
      <c r="B130" s="67">
        <v>5</v>
      </c>
      <c r="C130" s="109"/>
      <c r="D130" s="111"/>
      <c r="E130" s="111"/>
      <c r="F130" s="111"/>
      <c r="G130" s="112"/>
      <c r="H130" s="181"/>
      <c r="I130" s="111"/>
      <c r="J130" s="111"/>
      <c r="K130" s="112"/>
      <c r="L130" s="137"/>
      <c r="M130" s="137"/>
      <c r="N130" s="137"/>
      <c r="O130" s="137"/>
      <c r="P130" s="137"/>
      <c r="Q130" s="217"/>
      <c r="R130" s="111"/>
      <c r="S130" s="111"/>
      <c r="T130" s="111"/>
      <c r="U130" s="111"/>
      <c r="V130" s="111"/>
      <c r="W130" s="111"/>
      <c r="X130" s="111"/>
      <c r="Y130" s="111"/>
      <c r="Z130" s="111"/>
      <c r="AA130" s="111"/>
      <c r="AB130" s="111"/>
      <c r="AC130" s="111"/>
      <c r="AD130" s="111"/>
      <c r="AE130" s="111"/>
      <c r="AF130" s="111"/>
      <c r="AG130" s="111"/>
      <c r="AH130" s="111"/>
      <c r="AI130" s="145"/>
      <c r="AJ130" s="145"/>
      <c r="AK130" s="145"/>
      <c r="AL130" s="145"/>
      <c r="AM130" s="145"/>
      <c r="AN130" s="145"/>
      <c r="AO130" s="145"/>
      <c r="AP130" s="145"/>
      <c r="AQ130" s="145"/>
      <c r="AR130" s="145"/>
      <c r="AS130" s="145"/>
      <c r="AT130" s="145"/>
      <c r="AU130" s="145"/>
      <c r="AV130" s="145"/>
      <c r="AW130" s="145"/>
      <c r="AX130" s="145"/>
      <c r="AY130" s="148"/>
    </row>
    <row r="131" spans="1:51" ht="15" x14ac:dyDescent="0.2">
      <c r="A131" s="61"/>
      <c r="B131" s="67">
        <v>6</v>
      </c>
      <c r="C131" s="109"/>
      <c r="D131" s="111"/>
      <c r="E131" s="111"/>
      <c r="F131" s="111"/>
      <c r="G131" s="112"/>
      <c r="H131" s="181"/>
      <c r="I131" s="111"/>
      <c r="J131" s="111"/>
      <c r="K131" s="112"/>
      <c r="L131" s="137"/>
      <c r="M131" s="137"/>
      <c r="N131" s="137"/>
      <c r="O131" s="137"/>
      <c r="P131" s="137"/>
      <c r="Q131" s="217"/>
      <c r="R131" s="111"/>
      <c r="S131" s="111"/>
      <c r="T131" s="111"/>
      <c r="U131" s="111"/>
      <c r="V131" s="111"/>
      <c r="W131" s="111"/>
      <c r="X131" s="111"/>
      <c r="Y131" s="111"/>
      <c r="Z131" s="111"/>
      <c r="AA131" s="111"/>
      <c r="AB131" s="111"/>
      <c r="AC131" s="111"/>
      <c r="AD131" s="111"/>
      <c r="AE131" s="111"/>
      <c r="AF131" s="111"/>
      <c r="AG131" s="111"/>
      <c r="AH131" s="111"/>
      <c r="AI131" s="145"/>
      <c r="AJ131" s="145"/>
      <c r="AK131" s="145"/>
      <c r="AL131" s="145"/>
      <c r="AM131" s="145"/>
      <c r="AN131" s="145"/>
      <c r="AO131" s="145"/>
      <c r="AP131" s="145"/>
      <c r="AQ131" s="145"/>
      <c r="AR131" s="145"/>
      <c r="AS131" s="145"/>
      <c r="AT131" s="145"/>
      <c r="AU131" s="145"/>
      <c r="AV131" s="145"/>
      <c r="AW131" s="145"/>
      <c r="AX131" s="145"/>
      <c r="AY131" s="148"/>
    </row>
    <row r="132" spans="1:51" x14ac:dyDescent="0.2">
      <c r="A132" s="61"/>
      <c r="B132" s="102"/>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6"/>
    </row>
    <row r="133" spans="1:51" x14ac:dyDescent="0.2">
      <c r="A133" s="61"/>
      <c r="B133" s="104"/>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9"/>
    </row>
    <row r="134" spans="1:51" x14ac:dyDescent="0.2">
      <c r="A134" s="61"/>
      <c r="B134" s="104"/>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9"/>
    </row>
    <row r="135" spans="1:51" x14ac:dyDescent="0.2">
      <c r="A135" s="61"/>
      <c r="B135" s="104"/>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9"/>
    </row>
    <row r="136" spans="1:51" x14ac:dyDescent="0.2">
      <c r="A136" s="61"/>
      <c r="B136" s="104"/>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9"/>
    </row>
    <row r="137" spans="1:51" x14ac:dyDescent="0.2">
      <c r="A137" s="61"/>
      <c r="B137" s="104"/>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9"/>
    </row>
    <row r="138" spans="1:51" x14ac:dyDescent="0.2">
      <c r="A138" s="61"/>
      <c r="B138" s="105"/>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c r="AA138" s="100"/>
      <c r="AB138" s="100"/>
      <c r="AC138" s="100"/>
      <c r="AD138" s="100"/>
      <c r="AE138" s="100"/>
      <c r="AF138" s="100"/>
      <c r="AG138" s="100"/>
      <c r="AH138" s="100"/>
      <c r="AI138" s="100"/>
      <c r="AJ138" s="100"/>
      <c r="AK138" s="100"/>
      <c r="AL138" s="100"/>
      <c r="AM138" s="100"/>
      <c r="AN138" s="100"/>
      <c r="AO138" s="100"/>
      <c r="AP138" s="100"/>
      <c r="AQ138" s="100"/>
      <c r="AR138" s="100"/>
      <c r="AS138" s="100"/>
      <c r="AT138" s="100"/>
      <c r="AU138" s="100"/>
      <c r="AV138" s="100"/>
      <c r="AW138" s="100"/>
      <c r="AX138" s="100"/>
      <c r="AY138" s="101"/>
    </row>
    <row r="139" spans="1:51" ht="11.25" customHeight="1" x14ac:dyDescent="0.2">
      <c r="A139" s="61"/>
      <c r="B139" s="102"/>
      <c r="C139" s="103"/>
      <c r="D139" s="39"/>
      <c r="E139" s="39"/>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97"/>
      <c r="AR139" s="98"/>
      <c r="AS139" s="98"/>
      <c r="AT139" s="98"/>
      <c r="AU139" s="98"/>
      <c r="AV139" s="98"/>
      <c r="AW139" s="98"/>
      <c r="AX139" s="98"/>
      <c r="AY139" s="99"/>
    </row>
    <row r="140" spans="1:51" ht="11.25" customHeight="1" x14ac:dyDescent="0.2">
      <c r="A140" s="61"/>
      <c r="B140" s="104"/>
      <c r="C140" s="98"/>
      <c r="D140" s="10">
        <v>15</v>
      </c>
      <c r="E140" s="2" t="s">
        <v>51</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98"/>
      <c r="AR140" s="98"/>
      <c r="AS140" s="98"/>
      <c r="AT140" s="98"/>
      <c r="AU140" s="98"/>
      <c r="AV140" s="98"/>
      <c r="AW140" s="98"/>
      <c r="AX140" s="98"/>
      <c r="AY140" s="99"/>
    </row>
    <row r="141" spans="1:51" ht="11.25" customHeight="1" x14ac:dyDescent="0.2">
      <c r="A141" s="61"/>
      <c r="B141" s="104"/>
      <c r="C141" s="98"/>
      <c r="D141" s="10"/>
      <c r="E141" s="2" t="s">
        <v>52</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98"/>
      <c r="AR141" s="98"/>
      <c r="AS141" s="98"/>
      <c r="AT141" s="98"/>
      <c r="AU141" s="98"/>
      <c r="AV141" s="98"/>
      <c r="AW141" s="98"/>
      <c r="AX141" s="98"/>
      <c r="AY141" s="99"/>
    </row>
    <row r="142" spans="1:51" ht="11.25" customHeight="1" x14ac:dyDescent="0.2">
      <c r="A142" s="61"/>
      <c r="B142" s="105"/>
      <c r="C142" s="100"/>
      <c r="D142" s="69"/>
      <c r="E142" s="4"/>
      <c r="F142" s="69"/>
      <c r="G142" s="4"/>
      <c r="H142" s="69"/>
      <c r="I142" s="4"/>
      <c r="J142" s="69"/>
      <c r="K142" s="4"/>
      <c r="L142" s="69"/>
      <c r="M142" s="4"/>
      <c r="N142" s="69"/>
      <c r="O142" s="4"/>
      <c r="P142" s="69"/>
      <c r="Q142" s="4"/>
      <c r="R142" s="69"/>
      <c r="S142" s="4"/>
      <c r="T142" s="69"/>
      <c r="U142" s="4"/>
      <c r="V142" s="69"/>
      <c r="W142" s="4"/>
      <c r="X142" s="69"/>
      <c r="Y142" s="4"/>
      <c r="Z142" s="69"/>
      <c r="AA142" s="4"/>
      <c r="AB142" s="69"/>
      <c r="AC142" s="4"/>
      <c r="AD142" s="69"/>
      <c r="AE142" s="4"/>
      <c r="AF142" s="69"/>
      <c r="AG142" s="69"/>
      <c r="AH142" s="4"/>
      <c r="AI142" s="69"/>
      <c r="AJ142" s="4"/>
      <c r="AK142" s="69"/>
      <c r="AL142" s="4"/>
      <c r="AM142" s="69"/>
      <c r="AN142" s="4"/>
      <c r="AO142" s="69"/>
      <c r="AP142" s="4"/>
      <c r="AQ142" s="100"/>
      <c r="AR142" s="100"/>
      <c r="AS142" s="100"/>
      <c r="AT142" s="100"/>
      <c r="AU142" s="100"/>
      <c r="AV142" s="100"/>
      <c r="AW142" s="100"/>
      <c r="AX142" s="100"/>
      <c r="AY142" s="101"/>
    </row>
    <row r="143" spans="1:51" ht="15" customHeight="1" x14ac:dyDescent="0.2">
      <c r="A143" s="61"/>
      <c r="B143" s="32"/>
      <c r="C143" s="107" t="s">
        <v>53</v>
      </c>
      <c r="D143" s="108"/>
      <c r="E143" s="108"/>
      <c r="F143" s="108"/>
      <c r="G143" s="108"/>
      <c r="H143" s="108"/>
      <c r="I143" s="108"/>
      <c r="J143" s="108"/>
      <c r="K143" s="108"/>
      <c r="L143" s="115" t="s">
        <v>50</v>
      </c>
      <c r="M143" s="116"/>
      <c r="N143" s="116"/>
      <c r="O143" s="116"/>
      <c r="P143" s="116"/>
      <c r="Q143" s="116"/>
      <c r="R143" s="116"/>
      <c r="S143" s="116"/>
      <c r="T143" s="116"/>
      <c r="U143" s="116"/>
      <c r="V143" s="116"/>
      <c r="W143" s="116"/>
      <c r="X143" s="116"/>
      <c r="Y143" s="116"/>
      <c r="Z143" s="116"/>
      <c r="AA143" s="116"/>
      <c r="AB143" s="171"/>
      <c r="AC143" s="115" t="str">
        <f>"Alacağı"&amp;CHAR(10)&amp;"Brüt Ücret"&amp;CHAR(10)&amp;"("&amp;ParaBirimi&amp;"/Ay)"</f>
        <v>Alacağı
Brüt Ücret
(/Ay)</v>
      </c>
      <c r="AD143" s="116"/>
      <c r="AE143" s="116"/>
      <c r="AF143" s="116"/>
      <c r="AG143" s="171"/>
      <c r="AH143" s="175" t="s">
        <v>54</v>
      </c>
      <c r="AI143" s="176"/>
      <c r="AJ143" s="176"/>
      <c r="AK143" s="176"/>
      <c r="AL143" s="175" t="str">
        <f>"Projedeki Görev Süresi"&amp;CHAR(10)&amp;"(Ay)"</f>
        <v>Projedeki Görev Süresi
(Ay)</v>
      </c>
      <c r="AM143" s="176"/>
      <c r="AN143" s="176"/>
      <c r="AO143" s="176"/>
      <c r="AP143" s="176"/>
      <c r="AQ143" s="176"/>
      <c r="AR143" s="115" t="str">
        <f>"Proje Maliyetine Girecek Tutar"&amp;CHAR(10)&amp;"("&amp;ParaBirimi&amp;")"</f>
        <v>Proje Maliyetine Girecek Tutar
()</v>
      </c>
      <c r="AS143" s="116"/>
      <c r="AT143" s="116"/>
      <c r="AU143" s="116"/>
      <c r="AV143" s="116"/>
      <c r="AW143" s="116"/>
      <c r="AX143" s="116"/>
      <c r="AY143" s="99"/>
    </row>
    <row r="144" spans="1:51" x14ac:dyDescent="0.2">
      <c r="A144" s="61"/>
      <c r="B144" s="32"/>
      <c r="C144" s="108"/>
      <c r="D144" s="108"/>
      <c r="E144" s="108"/>
      <c r="F144" s="108"/>
      <c r="G144" s="108"/>
      <c r="H144" s="108"/>
      <c r="I144" s="108"/>
      <c r="J144" s="108"/>
      <c r="K144" s="108"/>
      <c r="L144" s="115"/>
      <c r="M144" s="116"/>
      <c r="N144" s="116"/>
      <c r="O144" s="116"/>
      <c r="P144" s="116"/>
      <c r="Q144" s="116"/>
      <c r="R144" s="116"/>
      <c r="S144" s="116"/>
      <c r="T144" s="116"/>
      <c r="U144" s="116"/>
      <c r="V144" s="116"/>
      <c r="W144" s="116"/>
      <c r="X144" s="116"/>
      <c r="Y144" s="116"/>
      <c r="Z144" s="116"/>
      <c r="AA144" s="116"/>
      <c r="AB144" s="171"/>
      <c r="AC144" s="115"/>
      <c r="AD144" s="116"/>
      <c r="AE144" s="116"/>
      <c r="AF144" s="116"/>
      <c r="AG144" s="171"/>
      <c r="AH144" s="177"/>
      <c r="AI144" s="177"/>
      <c r="AJ144" s="177"/>
      <c r="AK144" s="177"/>
      <c r="AL144" s="177"/>
      <c r="AM144" s="177"/>
      <c r="AN144" s="177"/>
      <c r="AO144" s="177"/>
      <c r="AP144" s="177"/>
      <c r="AQ144" s="177"/>
      <c r="AR144" s="115"/>
      <c r="AS144" s="116"/>
      <c r="AT144" s="116"/>
      <c r="AU144" s="116"/>
      <c r="AV144" s="116"/>
      <c r="AW144" s="116"/>
      <c r="AX144" s="116"/>
      <c r="AY144" s="99"/>
    </row>
    <row r="145" spans="1:51" x14ac:dyDescent="0.2">
      <c r="A145" s="61"/>
      <c r="B145" s="32"/>
      <c r="C145" s="108"/>
      <c r="D145" s="108"/>
      <c r="E145" s="108"/>
      <c r="F145" s="108"/>
      <c r="G145" s="108"/>
      <c r="H145" s="108"/>
      <c r="I145" s="108"/>
      <c r="J145" s="108"/>
      <c r="K145" s="108"/>
      <c r="L145" s="115"/>
      <c r="M145" s="116"/>
      <c r="N145" s="116"/>
      <c r="O145" s="116"/>
      <c r="P145" s="116"/>
      <c r="Q145" s="116"/>
      <c r="R145" s="116"/>
      <c r="S145" s="116"/>
      <c r="T145" s="116"/>
      <c r="U145" s="116"/>
      <c r="V145" s="116"/>
      <c r="W145" s="116"/>
      <c r="X145" s="116"/>
      <c r="Y145" s="116"/>
      <c r="Z145" s="116"/>
      <c r="AA145" s="116"/>
      <c r="AB145" s="171"/>
      <c r="AC145" s="115"/>
      <c r="AD145" s="116"/>
      <c r="AE145" s="116"/>
      <c r="AF145" s="116"/>
      <c r="AG145" s="171"/>
      <c r="AH145" s="177"/>
      <c r="AI145" s="177"/>
      <c r="AJ145" s="177"/>
      <c r="AK145" s="177"/>
      <c r="AL145" s="177"/>
      <c r="AM145" s="177"/>
      <c r="AN145" s="177"/>
      <c r="AO145" s="177"/>
      <c r="AP145" s="177"/>
      <c r="AQ145" s="177"/>
      <c r="AR145" s="115"/>
      <c r="AS145" s="116"/>
      <c r="AT145" s="116"/>
      <c r="AU145" s="116"/>
      <c r="AV145" s="116"/>
      <c r="AW145" s="116"/>
      <c r="AX145" s="116"/>
      <c r="AY145" s="99"/>
    </row>
    <row r="146" spans="1:51" ht="32.25" customHeight="1" x14ac:dyDescent="0.2">
      <c r="A146" s="61"/>
      <c r="B146" s="32"/>
      <c r="C146" s="108"/>
      <c r="D146" s="108"/>
      <c r="E146" s="108"/>
      <c r="F146" s="108"/>
      <c r="G146" s="108"/>
      <c r="H146" s="108"/>
      <c r="I146" s="108"/>
      <c r="J146" s="108"/>
      <c r="K146" s="108"/>
      <c r="L146" s="172"/>
      <c r="M146" s="173"/>
      <c r="N146" s="173"/>
      <c r="O146" s="173"/>
      <c r="P146" s="173"/>
      <c r="Q146" s="173"/>
      <c r="R146" s="173"/>
      <c r="S146" s="173"/>
      <c r="T146" s="173"/>
      <c r="U146" s="173"/>
      <c r="V146" s="173"/>
      <c r="W146" s="173"/>
      <c r="X146" s="173"/>
      <c r="Y146" s="173"/>
      <c r="Z146" s="173"/>
      <c r="AA146" s="173"/>
      <c r="AB146" s="174"/>
      <c r="AC146" s="172"/>
      <c r="AD146" s="173"/>
      <c r="AE146" s="173"/>
      <c r="AF146" s="173"/>
      <c r="AG146" s="174"/>
      <c r="AH146" s="177"/>
      <c r="AI146" s="177"/>
      <c r="AJ146" s="177"/>
      <c r="AK146" s="177"/>
      <c r="AL146" s="177"/>
      <c r="AM146" s="177"/>
      <c r="AN146" s="177"/>
      <c r="AO146" s="177"/>
      <c r="AP146" s="177"/>
      <c r="AQ146" s="177"/>
      <c r="AR146" s="115"/>
      <c r="AS146" s="116"/>
      <c r="AT146" s="116"/>
      <c r="AU146" s="116"/>
      <c r="AV146" s="116"/>
      <c r="AW146" s="116"/>
      <c r="AX146" s="116"/>
      <c r="AY146" s="99"/>
    </row>
    <row r="147" spans="1:51" ht="15" x14ac:dyDescent="0.2">
      <c r="A147" s="61"/>
      <c r="B147" s="51">
        <v>1</v>
      </c>
      <c r="C147" s="109"/>
      <c r="D147" s="110"/>
      <c r="E147" s="111"/>
      <c r="F147" s="111"/>
      <c r="G147" s="111"/>
      <c r="H147" s="111"/>
      <c r="I147" s="111"/>
      <c r="J147" s="111"/>
      <c r="K147" s="112"/>
      <c r="L147" s="161"/>
      <c r="M147" s="162"/>
      <c r="N147" s="162"/>
      <c r="O147" s="162"/>
      <c r="P147" s="162"/>
      <c r="Q147" s="162"/>
      <c r="R147" s="162"/>
      <c r="S147" s="162"/>
      <c r="T147" s="162"/>
      <c r="U147" s="162"/>
      <c r="V147" s="162"/>
      <c r="W147" s="162"/>
      <c r="X147" s="162"/>
      <c r="Y147" s="162"/>
      <c r="Z147" s="162"/>
      <c r="AA147" s="162"/>
      <c r="AB147" s="163"/>
      <c r="AC147" s="164"/>
      <c r="AD147" s="165"/>
      <c r="AE147" s="165"/>
      <c r="AF147" s="165"/>
      <c r="AG147" s="166"/>
      <c r="AH147" s="182"/>
      <c r="AI147" s="137"/>
      <c r="AJ147" s="137"/>
      <c r="AK147" s="137"/>
      <c r="AL147" s="168"/>
      <c r="AM147" s="169"/>
      <c r="AN147" s="169"/>
      <c r="AO147" s="169"/>
      <c r="AP147" s="169"/>
      <c r="AQ147" s="170"/>
      <c r="AR147" s="113"/>
      <c r="AS147" s="113"/>
      <c r="AT147" s="113"/>
      <c r="AU147" s="113"/>
      <c r="AV147" s="113"/>
      <c r="AW147" s="113"/>
      <c r="AX147" s="113"/>
      <c r="AY147" s="114"/>
    </row>
    <row r="148" spans="1:51" ht="15" x14ac:dyDescent="0.2">
      <c r="A148" s="61"/>
      <c r="B148" s="67">
        <v>2</v>
      </c>
      <c r="C148" s="109"/>
      <c r="D148" s="110"/>
      <c r="E148" s="111"/>
      <c r="F148" s="111"/>
      <c r="G148" s="111"/>
      <c r="H148" s="111"/>
      <c r="I148" s="111"/>
      <c r="J148" s="111"/>
      <c r="K148" s="112"/>
      <c r="L148" s="161"/>
      <c r="M148" s="162"/>
      <c r="N148" s="162"/>
      <c r="O148" s="162"/>
      <c r="P148" s="162"/>
      <c r="Q148" s="162"/>
      <c r="R148" s="162"/>
      <c r="S148" s="162"/>
      <c r="T148" s="162"/>
      <c r="U148" s="162"/>
      <c r="V148" s="162"/>
      <c r="W148" s="162"/>
      <c r="X148" s="162"/>
      <c r="Y148" s="162"/>
      <c r="Z148" s="162"/>
      <c r="AA148" s="162"/>
      <c r="AB148" s="163"/>
      <c r="AC148" s="164"/>
      <c r="AD148" s="165"/>
      <c r="AE148" s="165"/>
      <c r="AF148" s="165"/>
      <c r="AG148" s="166"/>
      <c r="AH148" s="167"/>
      <c r="AI148" s="111"/>
      <c r="AJ148" s="111"/>
      <c r="AK148" s="112"/>
      <c r="AL148" s="168"/>
      <c r="AM148" s="169"/>
      <c r="AN148" s="169"/>
      <c r="AO148" s="169"/>
      <c r="AP148" s="169"/>
      <c r="AQ148" s="170"/>
      <c r="AR148" s="113"/>
      <c r="AS148" s="113"/>
      <c r="AT148" s="113"/>
      <c r="AU148" s="113"/>
      <c r="AV148" s="113"/>
      <c r="AW148" s="113"/>
      <c r="AX148" s="113"/>
      <c r="AY148" s="114"/>
    </row>
    <row r="149" spans="1:51" ht="15" x14ac:dyDescent="0.2">
      <c r="A149" s="61"/>
      <c r="B149" s="67">
        <v>3</v>
      </c>
      <c r="C149" s="109"/>
      <c r="D149" s="110"/>
      <c r="E149" s="111"/>
      <c r="F149" s="111"/>
      <c r="G149" s="111"/>
      <c r="H149" s="111"/>
      <c r="I149" s="111"/>
      <c r="J149" s="111"/>
      <c r="K149" s="112"/>
      <c r="L149" s="161"/>
      <c r="M149" s="162"/>
      <c r="N149" s="162"/>
      <c r="O149" s="162"/>
      <c r="P149" s="162"/>
      <c r="Q149" s="162"/>
      <c r="R149" s="162"/>
      <c r="S149" s="162"/>
      <c r="T149" s="162"/>
      <c r="U149" s="162"/>
      <c r="V149" s="162"/>
      <c r="W149" s="162"/>
      <c r="X149" s="162"/>
      <c r="Y149" s="162"/>
      <c r="Z149" s="162"/>
      <c r="AA149" s="162"/>
      <c r="AB149" s="163"/>
      <c r="AC149" s="164"/>
      <c r="AD149" s="165"/>
      <c r="AE149" s="165"/>
      <c r="AF149" s="165"/>
      <c r="AG149" s="166"/>
      <c r="AH149" s="167"/>
      <c r="AI149" s="111"/>
      <c r="AJ149" s="111"/>
      <c r="AK149" s="112"/>
      <c r="AL149" s="168"/>
      <c r="AM149" s="169"/>
      <c r="AN149" s="169"/>
      <c r="AO149" s="169"/>
      <c r="AP149" s="169"/>
      <c r="AQ149" s="170"/>
      <c r="AR149" s="113"/>
      <c r="AS149" s="113"/>
      <c r="AT149" s="113"/>
      <c r="AU149" s="113"/>
      <c r="AV149" s="113"/>
      <c r="AW149" s="113"/>
      <c r="AX149" s="113"/>
      <c r="AY149" s="114"/>
    </row>
    <row r="150" spans="1:51" ht="15" x14ac:dyDescent="0.2">
      <c r="A150" s="61"/>
      <c r="B150" s="67">
        <v>4</v>
      </c>
      <c r="C150" s="109"/>
      <c r="D150" s="110"/>
      <c r="E150" s="111"/>
      <c r="F150" s="111"/>
      <c r="G150" s="111"/>
      <c r="H150" s="111"/>
      <c r="I150" s="111"/>
      <c r="J150" s="111"/>
      <c r="K150" s="112"/>
      <c r="L150" s="161"/>
      <c r="M150" s="162"/>
      <c r="N150" s="162"/>
      <c r="O150" s="162"/>
      <c r="P150" s="162"/>
      <c r="Q150" s="162"/>
      <c r="R150" s="162"/>
      <c r="S150" s="162"/>
      <c r="T150" s="162"/>
      <c r="U150" s="162"/>
      <c r="V150" s="162"/>
      <c r="W150" s="162"/>
      <c r="X150" s="162"/>
      <c r="Y150" s="162"/>
      <c r="Z150" s="162"/>
      <c r="AA150" s="162"/>
      <c r="AB150" s="163"/>
      <c r="AC150" s="164"/>
      <c r="AD150" s="165"/>
      <c r="AE150" s="165"/>
      <c r="AF150" s="165"/>
      <c r="AG150" s="166"/>
      <c r="AH150" s="167"/>
      <c r="AI150" s="111"/>
      <c r="AJ150" s="111"/>
      <c r="AK150" s="112"/>
      <c r="AL150" s="168"/>
      <c r="AM150" s="169"/>
      <c r="AN150" s="169"/>
      <c r="AO150" s="169"/>
      <c r="AP150" s="169"/>
      <c r="AQ150" s="170"/>
      <c r="AR150" s="113"/>
      <c r="AS150" s="113"/>
      <c r="AT150" s="113"/>
      <c r="AU150" s="113"/>
      <c r="AV150" s="113"/>
      <c r="AW150" s="113"/>
      <c r="AX150" s="113"/>
      <c r="AY150" s="114"/>
    </row>
    <row r="151" spans="1:51" ht="15" x14ac:dyDescent="0.2">
      <c r="A151" s="61"/>
      <c r="B151" s="67">
        <v>5</v>
      </c>
      <c r="C151" s="109"/>
      <c r="D151" s="110"/>
      <c r="E151" s="111"/>
      <c r="F151" s="111"/>
      <c r="G151" s="111"/>
      <c r="H151" s="111"/>
      <c r="I151" s="111"/>
      <c r="J151" s="111"/>
      <c r="K151" s="112"/>
      <c r="L151" s="161"/>
      <c r="M151" s="162"/>
      <c r="N151" s="162"/>
      <c r="O151" s="162"/>
      <c r="P151" s="162"/>
      <c r="Q151" s="162"/>
      <c r="R151" s="162"/>
      <c r="S151" s="162"/>
      <c r="T151" s="162"/>
      <c r="U151" s="162"/>
      <c r="V151" s="162"/>
      <c r="W151" s="162"/>
      <c r="X151" s="162"/>
      <c r="Y151" s="162"/>
      <c r="Z151" s="162"/>
      <c r="AA151" s="162"/>
      <c r="AB151" s="163"/>
      <c r="AC151" s="164"/>
      <c r="AD151" s="165"/>
      <c r="AE151" s="165"/>
      <c r="AF151" s="165"/>
      <c r="AG151" s="166"/>
      <c r="AH151" s="167"/>
      <c r="AI151" s="111"/>
      <c r="AJ151" s="111"/>
      <c r="AK151" s="112"/>
      <c r="AL151" s="168"/>
      <c r="AM151" s="169"/>
      <c r="AN151" s="169"/>
      <c r="AO151" s="169"/>
      <c r="AP151" s="169"/>
      <c r="AQ151" s="170"/>
      <c r="AR151" s="113"/>
      <c r="AS151" s="113"/>
      <c r="AT151" s="113"/>
      <c r="AU151" s="113"/>
      <c r="AV151" s="113"/>
      <c r="AW151" s="113"/>
      <c r="AX151" s="113"/>
      <c r="AY151" s="114"/>
    </row>
    <row r="152" spans="1:51" ht="15" x14ac:dyDescent="0.2">
      <c r="A152" s="61"/>
      <c r="B152" s="67">
        <v>6</v>
      </c>
      <c r="C152" s="109"/>
      <c r="D152" s="110"/>
      <c r="E152" s="111"/>
      <c r="F152" s="111"/>
      <c r="G152" s="111"/>
      <c r="H152" s="111"/>
      <c r="I152" s="111"/>
      <c r="J152" s="111"/>
      <c r="K152" s="112"/>
      <c r="L152" s="161"/>
      <c r="M152" s="162"/>
      <c r="N152" s="162"/>
      <c r="O152" s="162"/>
      <c r="P152" s="162"/>
      <c r="Q152" s="162"/>
      <c r="R152" s="162"/>
      <c r="S152" s="162"/>
      <c r="T152" s="162"/>
      <c r="U152" s="162"/>
      <c r="V152" s="162"/>
      <c r="W152" s="162"/>
      <c r="X152" s="162"/>
      <c r="Y152" s="162"/>
      <c r="Z152" s="162"/>
      <c r="AA152" s="162"/>
      <c r="AB152" s="163"/>
      <c r="AC152" s="164"/>
      <c r="AD152" s="165"/>
      <c r="AE152" s="165"/>
      <c r="AF152" s="165"/>
      <c r="AG152" s="166"/>
      <c r="AH152" s="167"/>
      <c r="AI152" s="111"/>
      <c r="AJ152" s="111"/>
      <c r="AK152" s="112"/>
      <c r="AL152" s="168"/>
      <c r="AM152" s="169"/>
      <c r="AN152" s="169"/>
      <c r="AO152" s="169"/>
      <c r="AP152" s="169"/>
      <c r="AQ152" s="170"/>
      <c r="AR152" s="113"/>
      <c r="AS152" s="113"/>
      <c r="AT152" s="113"/>
      <c r="AU152" s="113"/>
      <c r="AV152" s="113"/>
      <c r="AW152" s="113"/>
      <c r="AX152" s="113"/>
      <c r="AY152" s="114"/>
    </row>
    <row r="153" spans="1:51" ht="15" x14ac:dyDescent="0.2">
      <c r="A153" s="61"/>
      <c r="B153" s="67">
        <v>7</v>
      </c>
      <c r="C153" s="109"/>
      <c r="D153" s="110"/>
      <c r="E153" s="111"/>
      <c r="F153" s="111"/>
      <c r="G153" s="111"/>
      <c r="H153" s="111"/>
      <c r="I153" s="111"/>
      <c r="J153" s="111"/>
      <c r="K153" s="112"/>
      <c r="L153" s="161"/>
      <c r="M153" s="162"/>
      <c r="N153" s="162"/>
      <c r="O153" s="162"/>
      <c r="P153" s="162"/>
      <c r="Q153" s="162"/>
      <c r="R153" s="162"/>
      <c r="S153" s="162"/>
      <c r="T153" s="162"/>
      <c r="U153" s="162"/>
      <c r="V153" s="162"/>
      <c r="W153" s="162"/>
      <c r="X153" s="162"/>
      <c r="Y153" s="162"/>
      <c r="Z153" s="162"/>
      <c r="AA153" s="162"/>
      <c r="AB153" s="163"/>
      <c r="AC153" s="164"/>
      <c r="AD153" s="165"/>
      <c r="AE153" s="165"/>
      <c r="AF153" s="165"/>
      <c r="AG153" s="166"/>
      <c r="AH153" s="167"/>
      <c r="AI153" s="111"/>
      <c r="AJ153" s="111"/>
      <c r="AK153" s="112"/>
      <c r="AL153" s="168"/>
      <c r="AM153" s="169"/>
      <c r="AN153" s="169"/>
      <c r="AO153" s="169"/>
      <c r="AP153" s="169"/>
      <c r="AQ153" s="170"/>
      <c r="AR153" s="113"/>
      <c r="AS153" s="113"/>
      <c r="AT153" s="113"/>
      <c r="AU153" s="113"/>
      <c r="AV153" s="113"/>
      <c r="AW153" s="113"/>
      <c r="AX153" s="113"/>
      <c r="AY153" s="114"/>
    </row>
    <row r="154" spans="1:51" ht="15" x14ac:dyDescent="0.2">
      <c r="A154" s="61"/>
      <c r="B154" s="67">
        <v>8</v>
      </c>
      <c r="C154" s="109"/>
      <c r="D154" s="110"/>
      <c r="E154" s="111"/>
      <c r="F154" s="111"/>
      <c r="G154" s="111"/>
      <c r="H154" s="111"/>
      <c r="I154" s="111"/>
      <c r="J154" s="111"/>
      <c r="K154" s="112"/>
      <c r="L154" s="161"/>
      <c r="M154" s="162"/>
      <c r="N154" s="162"/>
      <c r="O154" s="162"/>
      <c r="P154" s="162"/>
      <c r="Q154" s="162"/>
      <c r="R154" s="162"/>
      <c r="S154" s="162"/>
      <c r="T154" s="162"/>
      <c r="U154" s="162"/>
      <c r="V154" s="162"/>
      <c r="W154" s="162"/>
      <c r="X154" s="162"/>
      <c r="Y154" s="162"/>
      <c r="Z154" s="162"/>
      <c r="AA154" s="162"/>
      <c r="AB154" s="163"/>
      <c r="AC154" s="164"/>
      <c r="AD154" s="165"/>
      <c r="AE154" s="165"/>
      <c r="AF154" s="165"/>
      <c r="AG154" s="166"/>
      <c r="AH154" s="167"/>
      <c r="AI154" s="111"/>
      <c r="AJ154" s="111"/>
      <c r="AK154" s="112"/>
      <c r="AL154" s="168"/>
      <c r="AM154" s="169"/>
      <c r="AN154" s="169"/>
      <c r="AO154" s="169"/>
      <c r="AP154" s="169"/>
      <c r="AQ154" s="170"/>
      <c r="AR154" s="113"/>
      <c r="AS154" s="113"/>
      <c r="AT154" s="113"/>
      <c r="AU154" s="113"/>
      <c r="AV154" s="113"/>
      <c r="AW154" s="113"/>
      <c r="AX154" s="113"/>
      <c r="AY154" s="114"/>
    </row>
    <row r="155" spans="1:51" ht="15" x14ac:dyDescent="0.2">
      <c r="A155" s="61"/>
      <c r="B155" s="67">
        <v>9</v>
      </c>
      <c r="C155" s="109"/>
      <c r="D155" s="110"/>
      <c r="E155" s="111"/>
      <c r="F155" s="111"/>
      <c r="G155" s="111"/>
      <c r="H155" s="111"/>
      <c r="I155" s="111"/>
      <c r="J155" s="111"/>
      <c r="K155" s="112"/>
      <c r="L155" s="161"/>
      <c r="M155" s="162"/>
      <c r="N155" s="162"/>
      <c r="O155" s="162"/>
      <c r="P155" s="162"/>
      <c r="Q155" s="162"/>
      <c r="R155" s="162"/>
      <c r="S155" s="162"/>
      <c r="T155" s="162"/>
      <c r="U155" s="162"/>
      <c r="V155" s="162"/>
      <c r="W155" s="162"/>
      <c r="X155" s="162"/>
      <c r="Y155" s="162"/>
      <c r="Z155" s="162"/>
      <c r="AA155" s="162"/>
      <c r="AB155" s="163"/>
      <c r="AC155" s="164"/>
      <c r="AD155" s="165"/>
      <c r="AE155" s="165"/>
      <c r="AF155" s="165"/>
      <c r="AG155" s="166"/>
      <c r="AH155" s="167"/>
      <c r="AI155" s="111"/>
      <c r="AJ155" s="111"/>
      <c r="AK155" s="112"/>
      <c r="AL155" s="168"/>
      <c r="AM155" s="169"/>
      <c r="AN155" s="169"/>
      <c r="AO155" s="169"/>
      <c r="AP155" s="169"/>
      <c r="AQ155" s="170"/>
      <c r="AR155" s="113"/>
      <c r="AS155" s="113"/>
      <c r="AT155" s="113"/>
      <c r="AU155" s="113"/>
      <c r="AV155" s="113"/>
      <c r="AW155" s="113"/>
      <c r="AX155" s="113"/>
      <c r="AY155" s="114"/>
    </row>
    <row r="156" spans="1:51" ht="15" x14ac:dyDescent="0.2">
      <c r="A156" s="61"/>
      <c r="B156" s="67">
        <v>10</v>
      </c>
      <c r="C156" s="109"/>
      <c r="D156" s="110"/>
      <c r="E156" s="111"/>
      <c r="F156" s="111"/>
      <c r="G156" s="111"/>
      <c r="H156" s="111"/>
      <c r="I156" s="111"/>
      <c r="J156" s="111"/>
      <c r="K156" s="112"/>
      <c r="L156" s="161"/>
      <c r="M156" s="162"/>
      <c r="N156" s="162"/>
      <c r="O156" s="162"/>
      <c r="P156" s="162"/>
      <c r="Q156" s="162"/>
      <c r="R156" s="162"/>
      <c r="S156" s="162"/>
      <c r="T156" s="162"/>
      <c r="U156" s="162"/>
      <c r="V156" s="162"/>
      <c r="W156" s="162"/>
      <c r="X156" s="162"/>
      <c r="Y156" s="162"/>
      <c r="Z156" s="162"/>
      <c r="AA156" s="162"/>
      <c r="AB156" s="163"/>
      <c r="AC156" s="164"/>
      <c r="AD156" s="165"/>
      <c r="AE156" s="165"/>
      <c r="AF156" s="165"/>
      <c r="AG156" s="166"/>
      <c r="AH156" s="167"/>
      <c r="AI156" s="111"/>
      <c r="AJ156" s="111"/>
      <c r="AK156" s="112"/>
      <c r="AL156" s="168"/>
      <c r="AM156" s="169"/>
      <c r="AN156" s="169"/>
      <c r="AO156" s="169"/>
      <c r="AP156" s="169"/>
      <c r="AQ156" s="170"/>
      <c r="AR156" s="113"/>
      <c r="AS156" s="113"/>
      <c r="AT156" s="113"/>
      <c r="AU156" s="113"/>
      <c r="AV156" s="113"/>
      <c r="AW156" s="113"/>
      <c r="AX156" s="113"/>
      <c r="AY156" s="114"/>
    </row>
    <row r="157" spans="1:51" x14ac:dyDescent="0.2">
      <c r="A157" s="61"/>
      <c r="B157" s="29"/>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1"/>
      <c r="AH157" s="31"/>
      <c r="AI157" s="31"/>
      <c r="AJ157" s="31"/>
      <c r="AK157" s="31"/>
      <c r="AL157" s="31"/>
      <c r="AM157" s="126" t="str">
        <f>IF(SUM(AM147:AQ156)=0,"",SUM(AM147:AQ156))</f>
        <v/>
      </c>
      <c r="AN157" s="126"/>
      <c r="AO157" s="126"/>
      <c r="AP157" s="126"/>
      <c r="AQ157" s="126"/>
      <c r="AR157" s="68"/>
      <c r="AS157" s="68"/>
      <c r="AT157" s="31"/>
      <c r="AU157" s="31"/>
      <c r="AV157" s="31"/>
      <c r="AW157" s="31"/>
      <c r="AX157" s="66"/>
      <c r="AY157" s="70"/>
    </row>
    <row r="158" spans="1:51" ht="11.25" customHeight="1" x14ac:dyDescent="0.2">
      <c r="A158" s="61"/>
      <c r="B158" s="44"/>
      <c r="C158" s="2"/>
      <c r="D158" s="10"/>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43"/>
      <c r="AY158" s="52"/>
    </row>
    <row r="159" spans="1:51" ht="11.25" customHeight="1" x14ac:dyDescent="0.2">
      <c r="A159" s="61"/>
      <c r="B159" s="32"/>
      <c r="C159" s="2"/>
      <c r="D159" s="10">
        <v>16</v>
      </c>
      <c r="E159" s="127" t="s">
        <v>55</v>
      </c>
      <c r="F159" s="127"/>
      <c r="G159" s="127"/>
      <c r="H159" s="127"/>
      <c r="I159" s="127"/>
      <c r="J159" s="127"/>
      <c r="K159" s="127"/>
      <c r="L159" s="127"/>
      <c r="M159" s="127"/>
      <c r="N159" s="128"/>
      <c r="O159" s="151"/>
      <c r="P159" s="152"/>
      <c r="Q159" s="153"/>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43"/>
      <c r="AY159" s="52"/>
    </row>
    <row r="160" spans="1:51" ht="11.25" customHeight="1" x14ac:dyDescent="0.2">
      <c r="A160" s="61"/>
      <c r="B160" s="32"/>
      <c r="C160" s="2"/>
      <c r="D160" s="2"/>
      <c r="E160" s="4"/>
      <c r="F160" s="4"/>
      <c r="G160" s="4"/>
      <c r="H160" s="4"/>
      <c r="I160" s="4"/>
      <c r="J160" s="4"/>
      <c r="K160" s="4"/>
      <c r="L160" s="4"/>
      <c r="M160" s="4"/>
      <c r="N160" s="4"/>
      <c r="O160" s="4"/>
      <c r="P160" s="4"/>
      <c r="Q160" s="4"/>
      <c r="R160" s="4"/>
      <c r="S160" s="4"/>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43"/>
      <c r="AY160" s="52"/>
    </row>
    <row r="161" spans="1:51" ht="11.25" customHeight="1" x14ac:dyDescent="0.2">
      <c r="A161" s="61"/>
      <c r="B161" s="32"/>
      <c r="C161" s="2"/>
      <c r="D161" s="2"/>
      <c r="E161" s="33" t="s">
        <v>56</v>
      </c>
      <c r="F161" s="34"/>
      <c r="G161" s="34"/>
      <c r="H161" s="34"/>
      <c r="I161" s="34"/>
      <c r="J161" s="34"/>
      <c r="K161" s="34"/>
      <c r="L161" s="34"/>
      <c r="M161" s="34"/>
      <c r="N161" s="34"/>
      <c r="O161" s="34"/>
      <c r="P161" s="34"/>
      <c r="Q161" s="34"/>
      <c r="R161" s="34"/>
      <c r="S161" s="34"/>
      <c r="T161" s="34"/>
      <c r="U161" s="34"/>
      <c r="V161" s="34"/>
      <c r="W161" s="34"/>
      <c r="X161" s="35"/>
      <c r="Y161" s="154"/>
      <c r="Z161" s="155"/>
      <c r="AA161" s="155"/>
      <c r="AB161" s="155"/>
      <c r="AC161" s="155"/>
      <c r="AD161" s="155"/>
      <c r="AE161" s="156"/>
      <c r="AF161" s="157"/>
      <c r="AG161" s="158"/>
      <c r="AH161" s="158"/>
      <c r="AI161" s="158"/>
      <c r="AJ161" s="158"/>
      <c r="AK161" s="158"/>
      <c r="AL161" s="158"/>
      <c r="AM161" s="158"/>
      <c r="AN161" s="2"/>
      <c r="AO161" s="2"/>
      <c r="AP161" s="2"/>
      <c r="AQ161" s="2"/>
      <c r="AR161" s="2"/>
      <c r="AS161" s="2"/>
      <c r="AT161" s="2"/>
      <c r="AU161" s="2"/>
      <c r="AV161" s="2"/>
      <c r="AW161" s="2"/>
      <c r="AX161" s="43"/>
      <c r="AY161" s="52"/>
    </row>
    <row r="162" spans="1:51" ht="11.25" customHeight="1" x14ac:dyDescent="0.2">
      <c r="A162" s="61"/>
      <c r="B162" s="32"/>
      <c r="C162" s="2"/>
      <c r="D162" s="2"/>
      <c r="E162" s="36" t="s">
        <v>2</v>
      </c>
      <c r="F162" s="159" t="s">
        <v>57</v>
      </c>
      <c r="G162" s="159"/>
      <c r="H162" s="159"/>
      <c r="I162" s="159"/>
      <c r="J162" s="159"/>
      <c r="K162" s="159"/>
      <c r="L162" s="159"/>
      <c r="M162" s="159"/>
      <c r="N162" s="159"/>
      <c r="O162" s="159"/>
      <c r="P162" s="159"/>
      <c r="Q162" s="159"/>
      <c r="R162" s="159"/>
      <c r="S162" s="159"/>
      <c r="T162" s="159"/>
      <c r="U162" s="159"/>
      <c r="V162" s="159"/>
      <c r="W162" s="159"/>
      <c r="X162" s="160"/>
      <c r="Y162" s="119"/>
      <c r="Z162" s="120"/>
      <c r="AA162" s="120"/>
      <c r="AB162" s="120"/>
      <c r="AC162" s="120"/>
      <c r="AD162" s="120"/>
      <c r="AE162" s="121"/>
      <c r="AF162" s="122"/>
      <c r="AG162" s="123"/>
      <c r="AH162" s="123"/>
      <c r="AI162" s="123"/>
      <c r="AJ162" s="123"/>
      <c r="AK162" s="123"/>
      <c r="AL162" s="123"/>
      <c r="AM162" s="123"/>
      <c r="AN162" s="2"/>
      <c r="AO162" s="2"/>
      <c r="AP162" s="2"/>
      <c r="AQ162" s="2"/>
      <c r="AR162" s="2"/>
      <c r="AS162" s="2"/>
      <c r="AT162" s="2"/>
      <c r="AU162" s="2"/>
      <c r="AV162" s="2"/>
      <c r="AW162" s="2"/>
      <c r="AX162" s="43"/>
      <c r="AY162" s="52"/>
    </row>
    <row r="163" spans="1:51" ht="11.25" customHeight="1" x14ac:dyDescent="0.2">
      <c r="A163" s="61"/>
      <c r="B163" s="32"/>
      <c r="C163" s="2"/>
      <c r="D163" s="2"/>
      <c r="E163" s="37"/>
      <c r="F163" s="117" t="s">
        <v>58</v>
      </c>
      <c r="G163" s="117"/>
      <c r="H163" s="117"/>
      <c r="I163" s="117"/>
      <c r="J163" s="117"/>
      <c r="K163" s="117"/>
      <c r="L163" s="117"/>
      <c r="M163" s="117"/>
      <c r="N163" s="117"/>
      <c r="O163" s="117"/>
      <c r="P163" s="117"/>
      <c r="Q163" s="117"/>
      <c r="R163" s="117"/>
      <c r="S163" s="117"/>
      <c r="T163" s="117"/>
      <c r="U163" s="117"/>
      <c r="V163" s="117"/>
      <c r="W163" s="117"/>
      <c r="X163" s="118"/>
      <c r="Y163" s="119"/>
      <c r="Z163" s="120"/>
      <c r="AA163" s="120"/>
      <c r="AB163" s="120"/>
      <c r="AC163" s="120"/>
      <c r="AD163" s="120"/>
      <c r="AE163" s="121"/>
      <c r="AF163" s="122"/>
      <c r="AG163" s="123"/>
      <c r="AH163" s="123"/>
      <c r="AI163" s="123"/>
      <c r="AJ163" s="123"/>
      <c r="AK163" s="123"/>
      <c r="AL163" s="123"/>
      <c r="AM163" s="123"/>
      <c r="AN163" s="2"/>
      <c r="AO163" s="2"/>
      <c r="AP163" s="2"/>
      <c r="AQ163" s="2"/>
      <c r="AR163" s="2"/>
      <c r="AS163" s="2"/>
      <c r="AT163" s="2"/>
      <c r="AU163" s="2"/>
      <c r="AV163" s="2"/>
      <c r="AW163" s="2"/>
      <c r="AX163" s="43"/>
      <c r="AY163" s="52"/>
    </row>
    <row r="164" spans="1:51" ht="11.25" customHeight="1" x14ac:dyDescent="0.2">
      <c r="A164" s="61"/>
      <c r="B164" s="32"/>
      <c r="C164" s="2"/>
      <c r="D164" s="2"/>
      <c r="E164" s="37"/>
      <c r="F164" s="117" t="s">
        <v>59</v>
      </c>
      <c r="G164" s="117"/>
      <c r="H164" s="117"/>
      <c r="I164" s="117"/>
      <c r="J164" s="117"/>
      <c r="K164" s="117"/>
      <c r="L164" s="117"/>
      <c r="M164" s="117"/>
      <c r="N164" s="117"/>
      <c r="O164" s="117"/>
      <c r="P164" s="117"/>
      <c r="Q164" s="117"/>
      <c r="R164" s="117"/>
      <c r="S164" s="117"/>
      <c r="T164" s="117"/>
      <c r="U164" s="117"/>
      <c r="V164" s="117"/>
      <c r="W164" s="117"/>
      <c r="X164" s="118"/>
      <c r="Y164" s="119">
        <f>Y162+Y163</f>
        <v>0</v>
      </c>
      <c r="Z164" s="120"/>
      <c r="AA164" s="120"/>
      <c r="AB164" s="120"/>
      <c r="AC164" s="120"/>
      <c r="AD164" s="120"/>
      <c r="AE164" s="121"/>
      <c r="AF164" s="124"/>
      <c r="AG164" s="125"/>
      <c r="AH164" s="125"/>
      <c r="AI164" s="125"/>
      <c r="AJ164" s="125"/>
      <c r="AK164" s="125"/>
      <c r="AL164" s="125"/>
      <c r="AM164" s="125"/>
      <c r="AN164" s="2"/>
      <c r="AO164" s="2"/>
      <c r="AP164" s="2"/>
      <c r="AQ164" s="2"/>
      <c r="AR164" s="2"/>
      <c r="AS164" s="2"/>
      <c r="AT164" s="2"/>
      <c r="AU164" s="2"/>
      <c r="AV164" s="2"/>
      <c r="AW164" s="2"/>
      <c r="AX164" s="43"/>
      <c r="AY164" s="52"/>
    </row>
    <row r="165" spans="1:51" ht="11.25" customHeight="1" x14ac:dyDescent="0.2">
      <c r="A165" s="61"/>
      <c r="B165" s="50"/>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43"/>
      <c r="AY165" s="52"/>
    </row>
    <row r="166" spans="1:51" ht="11.25" customHeight="1" x14ac:dyDescent="0.2">
      <c r="A166" s="61"/>
      <c r="B166" s="88" t="s">
        <v>60</v>
      </c>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90"/>
      <c r="AG166" s="79" t="s">
        <v>61</v>
      </c>
      <c r="AH166" s="80"/>
      <c r="AI166" s="80"/>
      <c r="AJ166" s="80"/>
      <c r="AK166" s="80"/>
      <c r="AL166" s="80"/>
      <c r="AM166" s="80"/>
      <c r="AN166" s="80"/>
      <c r="AO166" s="80"/>
      <c r="AP166" s="80"/>
      <c r="AQ166" s="80"/>
      <c r="AR166" s="80"/>
      <c r="AS166" s="80"/>
      <c r="AT166" s="80"/>
      <c r="AU166" s="80"/>
      <c r="AV166" s="80"/>
      <c r="AW166" s="80"/>
      <c r="AX166" s="80"/>
      <c r="AY166" s="81"/>
    </row>
    <row r="167" spans="1:51" ht="11.25" customHeight="1" x14ac:dyDescent="0.2">
      <c r="A167" s="61"/>
      <c r="B167" s="91"/>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3"/>
      <c r="AG167" s="82"/>
      <c r="AH167" s="83"/>
      <c r="AI167" s="83"/>
      <c r="AJ167" s="83"/>
      <c r="AK167" s="83"/>
      <c r="AL167" s="83"/>
      <c r="AM167" s="83"/>
      <c r="AN167" s="83"/>
      <c r="AO167" s="83"/>
      <c r="AP167" s="83"/>
      <c r="AQ167" s="83"/>
      <c r="AR167" s="83"/>
      <c r="AS167" s="83"/>
      <c r="AT167" s="83"/>
      <c r="AU167" s="83"/>
      <c r="AV167" s="83"/>
      <c r="AW167" s="83"/>
      <c r="AX167" s="83"/>
      <c r="AY167" s="84"/>
    </row>
    <row r="168" spans="1:51" ht="11.25" customHeight="1" x14ac:dyDescent="0.2">
      <c r="A168" s="61"/>
      <c r="B168" s="91"/>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2"/>
      <c r="AE168" s="92"/>
      <c r="AF168" s="93"/>
      <c r="AG168" s="82"/>
      <c r="AH168" s="83"/>
      <c r="AI168" s="83"/>
      <c r="AJ168" s="83"/>
      <c r="AK168" s="83"/>
      <c r="AL168" s="83"/>
      <c r="AM168" s="83"/>
      <c r="AN168" s="83"/>
      <c r="AO168" s="83"/>
      <c r="AP168" s="83"/>
      <c r="AQ168" s="83"/>
      <c r="AR168" s="83"/>
      <c r="AS168" s="83"/>
      <c r="AT168" s="83"/>
      <c r="AU168" s="83"/>
      <c r="AV168" s="83"/>
      <c r="AW168" s="83"/>
      <c r="AX168" s="83"/>
      <c r="AY168" s="84"/>
    </row>
    <row r="169" spans="1:51" ht="11.25" customHeight="1" x14ac:dyDescent="0.2">
      <c r="A169" s="61"/>
      <c r="B169" s="91"/>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3"/>
      <c r="AG169" s="82"/>
      <c r="AH169" s="83"/>
      <c r="AI169" s="83"/>
      <c r="AJ169" s="83"/>
      <c r="AK169" s="83"/>
      <c r="AL169" s="83"/>
      <c r="AM169" s="83"/>
      <c r="AN169" s="83"/>
      <c r="AO169" s="83"/>
      <c r="AP169" s="83"/>
      <c r="AQ169" s="83"/>
      <c r="AR169" s="83"/>
      <c r="AS169" s="83"/>
      <c r="AT169" s="83"/>
      <c r="AU169" s="83"/>
      <c r="AV169" s="83"/>
      <c r="AW169" s="83"/>
      <c r="AX169" s="83"/>
      <c r="AY169" s="84"/>
    </row>
    <row r="170" spans="1:51" ht="11.25" customHeight="1" x14ac:dyDescent="0.2">
      <c r="A170" s="61"/>
      <c r="B170" s="91"/>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3"/>
      <c r="AG170" s="82"/>
      <c r="AH170" s="83"/>
      <c r="AI170" s="83"/>
      <c r="AJ170" s="83"/>
      <c r="AK170" s="83"/>
      <c r="AL170" s="83"/>
      <c r="AM170" s="83"/>
      <c r="AN170" s="83"/>
      <c r="AO170" s="83"/>
      <c r="AP170" s="83"/>
      <c r="AQ170" s="83"/>
      <c r="AR170" s="83"/>
      <c r="AS170" s="83"/>
      <c r="AT170" s="83"/>
      <c r="AU170" s="83"/>
      <c r="AV170" s="83"/>
      <c r="AW170" s="83"/>
      <c r="AX170" s="83"/>
      <c r="AY170" s="84"/>
    </row>
    <row r="171" spans="1:51" ht="11.25" customHeight="1" x14ac:dyDescent="0.2">
      <c r="A171" s="61"/>
      <c r="B171" s="91"/>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3"/>
      <c r="AG171" s="82"/>
      <c r="AH171" s="83"/>
      <c r="AI171" s="83"/>
      <c r="AJ171" s="83"/>
      <c r="AK171" s="83"/>
      <c r="AL171" s="83"/>
      <c r="AM171" s="83"/>
      <c r="AN171" s="83"/>
      <c r="AO171" s="83"/>
      <c r="AP171" s="83"/>
      <c r="AQ171" s="83"/>
      <c r="AR171" s="83"/>
      <c r="AS171" s="83"/>
      <c r="AT171" s="83"/>
      <c r="AU171" s="83"/>
      <c r="AV171" s="83"/>
      <c r="AW171" s="83"/>
      <c r="AX171" s="83"/>
      <c r="AY171" s="84"/>
    </row>
    <row r="172" spans="1:51" ht="11.25" hidden="1" customHeight="1" x14ac:dyDescent="0.2">
      <c r="A172" s="61"/>
      <c r="B172" s="91"/>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3"/>
      <c r="AG172" s="82"/>
      <c r="AH172" s="83"/>
      <c r="AI172" s="83"/>
      <c r="AJ172" s="83"/>
      <c r="AK172" s="83"/>
      <c r="AL172" s="83"/>
      <c r="AM172" s="83"/>
      <c r="AN172" s="83"/>
      <c r="AO172" s="83"/>
      <c r="AP172" s="83"/>
      <c r="AQ172" s="83"/>
      <c r="AR172" s="83"/>
      <c r="AS172" s="83"/>
      <c r="AT172" s="83"/>
      <c r="AU172" s="83"/>
      <c r="AV172" s="83"/>
      <c r="AW172" s="83"/>
      <c r="AX172" s="83"/>
      <c r="AY172" s="84"/>
    </row>
    <row r="173" spans="1:51" ht="11.25" hidden="1" customHeight="1" x14ac:dyDescent="0.2">
      <c r="A173" s="61"/>
      <c r="B173" s="91"/>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3"/>
      <c r="AG173" s="82"/>
      <c r="AH173" s="83"/>
      <c r="AI173" s="83"/>
      <c r="AJ173" s="83"/>
      <c r="AK173" s="83"/>
      <c r="AL173" s="83"/>
      <c r="AM173" s="83"/>
      <c r="AN173" s="83"/>
      <c r="AO173" s="83"/>
      <c r="AP173" s="83"/>
      <c r="AQ173" s="83"/>
      <c r="AR173" s="83"/>
      <c r="AS173" s="83"/>
      <c r="AT173" s="83"/>
      <c r="AU173" s="83"/>
      <c r="AV173" s="83"/>
      <c r="AW173" s="83"/>
      <c r="AX173" s="83"/>
      <c r="AY173" s="84"/>
    </row>
    <row r="174" spans="1:51" ht="11.25" hidden="1" customHeight="1" x14ac:dyDescent="0.2">
      <c r="A174" s="61"/>
      <c r="B174" s="91"/>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3"/>
      <c r="AG174" s="82"/>
      <c r="AH174" s="83"/>
      <c r="AI174" s="83"/>
      <c r="AJ174" s="83"/>
      <c r="AK174" s="83"/>
      <c r="AL174" s="83"/>
      <c r="AM174" s="83"/>
      <c r="AN174" s="83"/>
      <c r="AO174" s="83"/>
      <c r="AP174" s="83"/>
      <c r="AQ174" s="83"/>
      <c r="AR174" s="83"/>
      <c r="AS174" s="83"/>
      <c r="AT174" s="83"/>
      <c r="AU174" s="83"/>
      <c r="AV174" s="83"/>
      <c r="AW174" s="83"/>
      <c r="AX174" s="83"/>
      <c r="AY174" s="84"/>
    </row>
    <row r="175" spans="1:51" ht="11.25" hidden="1" customHeight="1" x14ac:dyDescent="0.2">
      <c r="A175" s="61"/>
      <c r="B175" s="91"/>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3"/>
      <c r="AG175" s="82"/>
      <c r="AH175" s="83"/>
      <c r="AI175" s="83"/>
      <c r="AJ175" s="83"/>
      <c r="AK175" s="83"/>
      <c r="AL175" s="83"/>
      <c r="AM175" s="83"/>
      <c r="AN175" s="83"/>
      <c r="AO175" s="83"/>
      <c r="AP175" s="83"/>
      <c r="AQ175" s="83"/>
      <c r="AR175" s="83"/>
      <c r="AS175" s="83"/>
      <c r="AT175" s="83"/>
      <c r="AU175" s="83"/>
      <c r="AV175" s="83"/>
      <c r="AW175" s="83"/>
      <c r="AX175" s="83"/>
      <c r="AY175" s="84"/>
    </row>
    <row r="176" spans="1:51" ht="11.25" hidden="1" customHeight="1" x14ac:dyDescent="0.2">
      <c r="A176" s="61"/>
      <c r="B176" s="91"/>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3"/>
      <c r="AG176" s="82"/>
      <c r="AH176" s="83"/>
      <c r="AI176" s="83"/>
      <c r="AJ176" s="83"/>
      <c r="AK176" s="83"/>
      <c r="AL176" s="83"/>
      <c r="AM176" s="83"/>
      <c r="AN176" s="83"/>
      <c r="AO176" s="83"/>
      <c r="AP176" s="83"/>
      <c r="AQ176" s="83"/>
      <c r="AR176" s="83"/>
      <c r="AS176" s="83"/>
      <c r="AT176" s="83"/>
      <c r="AU176" s="83"/>
      <c r="AV176" s="83"/>
      <c r="AW176" s="83"/>
      <c r="AX176" s="83"/>
      <c r="AY176" s="84"/>
    </row>
    <row r="177" spans="1:51" ht="9.75" customHeight="1" x14ac:dyDescent="0.2">
      <c r="A177" s="61"/>
      <c r="B177" s="91"/>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3"/>
      <c r="AG177" s="82"/>
      <c r="AH177" s="83"/>
      <c r="AI177" s="83"/>
      <c r="AJ177" s="83"/>
      <c r="AK177" s="83"/>
      <c r="AL177" s="83"/>
      <c r="AM177" s="83"/>
      <c r="AN177" s="83"/>
      <c r="AO177" s="83"/>
      <c r="AP177" s="83"/>
      <c r="AQ177" s="83"/>
      <c r="AR177" s="83"/>
      <c r="AS177" s="83"/>
      <c r="AT177" s="83"/>
      <c r="AU177" s="83"/>
      <c r="AV177" s="83"/>
      <c r="AW177" s="83"/>
      <c r="AX177" s="83"/>
      <c r="AY177" s="84"/>
    </row>
    <row r="178" spans="1:51" ht="21" hidden="1" customHeight="1" x14ac:dyDescent="0.2">
      <c r="A178" s="61"/>
      <c r="B178" s="91"/>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3"/>
      <c r="AG178" s="82"/>
      <c r="AH178" s="83"/>
      <c r="AI178" s="83"/>
      <c r="AJ178" s="83"/>
      <c r="AK178" s="83"/>
      <c r="AL178" s="83"/>
      <c r="AM178" s="83"/>
      <c r="AN178" s="83"/>
      <c r="AO178" s="83"/>
      <c r="AP178" s="83"/>
      <c r="AQ178" s="83"/>
      <c r="AR178" s="83"/>
      <c r="AS178" s="83"/>
      <c r="AT178" s="83"/>
      <c r="AU178" s="83"/>
      <c r="AV178" s="83"/>
      <c r="AW178" s="83"/>
      <c r="AX178" s="83"/>
      <c r="AY178" s="84"/>
    </row>
    <row r="179" spans="1:51" ht="11.25" customHeight="1" thickBot="1" x14ac:dyDescent="0.25">
      <c r="A179" s="63"/>
      <c r="B179" s="94"/>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6"/>
      <c r="AG179" s="85"/>
      <c r="AH179" s="86"/>
      <c r="AI179" s="86"/>
      <c r="AJ179" s="86"/>
      <c r="AK179" s="86"/>
      <c r="AL179" s="86"/>
      <c r="AM179" s="86"/>
      <c r="AN179" s="86"/>
      <c r="AO179" s="86"/>
      <c r="AP179" s="86"/>
      <c r="AQ179" s="86"/>
      <c r="AR179" s="86"/>
      <c r="AS179" s="86"/>
      <c r="AT179" s="86"/>
      <c r="AU179" s="86"/>
      <c r="AV179" s="86"/>
      <c r="AW179" s="86"/>
      <c r="AX179" s="86"/>
      <c r="AY179" s="87"/>
    </row>
  </sheetData>
  <mergeCells count="185">
    <mergeCell ref="Q127:AY127"/>
    <mergeCell ref="Q128:AY128"/>
    <mergeCell ref="Q129:AY129"/>
    <mergeCell ref="Q130:AY130"/>
    <mergeCell ref="Q131:AY131"/>
    <mergeCell ref="AJ41:AP41"/>
    <mergeCell ref="E37:H37"/>
    <mergeCell ref="I37:AB37"/>
    <mergeCell ref="E39:H39"/>
    <mergeCell ref="I39:R39"/>
    <mergeCell ref="E95:H95"/>
    <mergeCell ref="I95:R95"/>
    <mergeCell ref="E97:H97"/>
    <mergeCell ref="E99:H99"/>
    <mergeCell ref="E66:K66"/>
    <mergeCell ref="O66:AT67"/>
    <mergeCell ref="E71:AP73"/>
    <mergeCell ref="AR71:AX73"/>
    <mergeCell ref="E78:AP82"/>
    <mergeCell ref="AR78:AX82"/>
    <mergeCell ref="H122:K125"/>
    <mergeCell ref="E104:H104"/>
    <mergeCell ref="I104:R104"/>
    <mergeCell ref="E106:H106"/>
    <mergeCell ref="Q122:AY125"/>
    <mergeCell ref="D3:AR3"/>
    <mergeCell ref="AB12:AE12"/>
    <mergeCell ref="AM12:AU12"/>
    <mergeCell ref="E28:H28"/>
    <mergeCell ref="I28:W28"/>
    <mergeCell ref="AB28:AE28"/>
    <mergeCell ref="AF28:AP28"/>
    <mergeCell ref="D7:AY7"/>
    <mergeCell ref="D9:AY9"/>
    <mergeCell ref="E19:G19"/>
    <mergeCell ref="H19:AI19"/>
    <mergeCell ref="E24:R24"/>
    <mergeCell ref="AB24:AP24"/>
    <mergeCell ref="E26:H26"/>
    <mergeCell ref="I26:R26"/>
    <mergeCell ref="AB26:AE26"/>
    <mergeCell ref="AF26:AP26"/>
    <mergeCell ref="I17:AF17"/>
    <mergeCell ref="J35:AC35"/>
    <mergeCell ref="E35:I35"/>
    <mergeCell ref="E30:H30"/>
    <mergeCell ref="I30:R30"/>
    <mergeCell ref="AB30:AE30"/>
    <mergeCell ref="AF30:AP30"/>
    <mergeCell ref="E56:J56"/>
    <mergeCell ref="K56:N56"/>
    <mergeCell ref="O56:Q56"/>
    <mergeCell ref="AD43:AX48"/>
    <mergeCell ref="E52:J52"/>
    <mergeCell ref="K52:Q52"/>
    <mergeCell ref="E54:J54"/>
    <mergeCell ref="K54:Q54"/>
    <mergeCell ref="E43:I43"/>
    <mergeCell ref="S56:AF56"/>
    <mergeCell ref="AH56:AJ56"/>
    <mergeCell ref="AM56:AU56"/>
    <mergeCell ref="AD39:AI39"/>
    <mergeCell ref="AJ39:AP39"/>
    <mergeCell ref="AL147:AQ147"/>
    <mergeCell ref="AL148:AQ148"/>
    <mergeCell ref="L143:AB146"/>
    <mergeCell ref="AC143:AG146"/>
    <mergeCell ref="AH143:AK146"/>
    <mergeCell ref="AL143:AQ146"/>
    <mergeCell ref="L150:AB150"/>
    <mergeCell ref="AC150:AG150"/>
    <mergeCell ref="L149:AB149"/>
    <mergeCell ref="AC149:AG149"/>
    <mergeCell ref="AH149:AK149"/>
    <mergeCell ref="AH150:AK150"/>
    <mergeCell ref="AL149:AQ149"/>
    <mergeCell ref="AL150:AQ150"/>
    <mergeCell ref="L148:AB148"/>
    <mergeCell ref="AC148:AG148"/>
    <mergeCell ref="L147:AB147"/>
    <mergeCell ref="AC147:AG147"/>
    <mergeCell ref="AH147:AK147"/>
    <mergeCell ref="AH148:AK148"/>
    <mergeCell ref="C150:K150"/>
    <mergeCell ref="L152:AB152"/>
    <mergeCell ref="AC152:AG152"/>
    <mergeCell ref="L151:AB151"/>
    <mergeCell ref="AC151:AG151"/>
    <mergeCell ref="AH151:AK151"/>
    <mergeCell ref="AH152:AK152"/>
    <mergeCell ref="AL151:AQ151"/>
    <mergeCell ref="AL152:AQ152"/>
    <mergeCell ref="C151:K151"/>
    <mergeCell ref="C152:K152"/>
    <mergeCell ref="AR155:AY155"/>
    <mergeCell ref="AR156:AY156"/>
    <mergeCell ref="C155:K155"/>
    <mergeCell ref="C156:K156"/>
    <mergeCell ref="L154:AB154"/>
    <mergeCell ref="AC154:AG154"/>
    <mergeCell ref="L153:AB153"/>
    <mergeCell ref="AC153:AG153"/>
    <mergeCell ref="AH153:AK153"/>
    <mergeCell ref="AH154:AK154"/>
    <mergeCell ref="AL153:AQ153"/>
    <mergeCell ref="AL154:AQ154"/>
    <mergeCell ref="AR153:AY153"/>
    <mergeCell ref="AR154:AY154"/>
    <mergeCell ref="C153:K153"/>
    <mergeCell ref="C154:K154"/>
    <mergeCell ref="O159:Q159"/>
    <mergeCell ref="Y161:AE161"/>
    <mergeCell ref="AF161:AM161"/>
    <mergeCell ref="F162:X162"/>
    <mergeCell ref="Y162:AE162"/>
    <mergeCell ref="AF162:AM162"/>
    <mergeCell ref="L156:AB156"/>
    <mergeCell ref="AC156:AG156"/>
    <mergeCell ref="L155:AB155"/>
    <mergeCell ref="AC155:AG155"/>
    <mergeCell ref="AH155:AK155"/>
    <mergeCell ref="AH156:AK156"/>
    <mergeCell ref="AL155:AQ155"/>
    <mergeCell ref="AL156:AQ156"/>
    <mergeCell ref="E61:AT61"/>
    <mergeCell ref="I97:AC97"/>
    <mergeCell ref="I99:AC99"/>
    <mergeCell ref="I114:AH114"/>
    <mergeCell ref="C5:AV5"/>
    <mergeCell ref="D8:AY8"/>
    <mergeCell ref="J115:AH115"/>
    <mergeCell ref="H126:K126"/>
    <mergeCell ref="H127:K127"/>
    <mergeCell ref="I106:R106"/>
    <mergeCell ref="E108:H108"/>
    <mergeCell ref="I108:R108"/>
    <mergeCell ref="D114:H114"/>
    <mergeCell ref="E40:H40"/>
    <mergeCell ref="E41:H41"/>
    <mergeCell ref="I41:R41"/>
    <mergeCell ref="AD41:AI41"/>
    <mergeCell ref="Q126:AY126"/>
    <mergeCell ref="B122:B125"/>
    <mergeCell ref="C122:G125"/>
    <mergeCell ref="C126:G126"/>
    <mergeCell ref="C127:G127"/>
    <mergeCell ref="C128:G128"/>
    <mergeCell ref="C129:G129"/>
    <mergeCell ref="C130:G130"/>
    <mergeCell ref="C131:G131"/>
    <mergeCell ref="L122:P125"/>
    <mergeCell ref="L126:P126"/>
    <mergeCell ref="L127:P127"/>
    <mergeCell ref="L128:P128"/>
    <mergeCell ref="L129:P129"/>
    <mergeCell ref="L130:P130"/>
    <mergeCell ref="L131:P131"/>
    <mergeCell ref="H128:K128"/>
    <mergeCell ref="H129:K129"/>
    <mergeCell ref="H130:K130"/>
    <mergeCell ref="H131:K131"/>
    <mergeCell ref="AG166:AY179"/>
    <mergeCell ref="B166:AF179"/>
    <mergeCell ref="AQ139:AY142"/>
    <mergeCell ref="B139:C142"/>
    <mergeCell ref="B132:AY138"/>
    <mergeCell ref="C143:K146"/>
    <mergeCell ref="C147:K147"/>
    <mergeCell ref="C148:K148"/>
    <mergeCell ref="C149:K149"/>
    <mergeCell ref="AR147:AY147"/>
    <mergeCell ref="AR143:AY146"/>
    <mergeCell ref="AR148:AY148"/>
    <mergeCell ref="AR149:AY149"/>
    <mergeCell ref="AR150:AY150"/>
    <mergeCell ref="AR151:AY151"/>
    <mergeCell ref="AR152:AY152"/>
    <mergeCell ref="F163:X163"/>
    <mergeCell ref="Y163:AE163"/>
    <mergeCell ref="AF163:AM163"/>
    <mergeCell ref="F164:X164"/>
    <mergeCell ref="Y164:AE164"/>
    <mergeCell ref="AF164:AM164"/>
    <mergeCell ref="AM157:AQ157"/>
    <mergeCell ref="E159:N159"/>
  </mergeCells>
  <conditionalFormatting sqref="AM12">
    <cfRule type="expression" dxfId="2" priority="3" stopIfTrue="1">
      <formula>NOT(Q_PB_Diger)</formula>
    </cfRule>
  </conditionalFormatting>
  <conditionalFormatting sqref="I104:R104 I106:R106 I108:R108">
    <cfRule type="expression" dxfId="1" priority="2" stopIfTrue="1">
      <formula>$E$104=""</formula>
    </cfRule>
  </conditionalFormatting>
  <conditionalFormatting sqref="Y162:AE164">
    <cfRule type="cellIs" dxfId="0" priority="1" stopIfTrue="1" operator="equal">
      <formula>0</formula>
    </cfRule>
  </conditionalFormatting>
  <dataValidations count="12">
    <dataValidation type="list" allowBlank="1" showInputMessage="1" showErrorMessage="1" sqref="J981264:N981277 J63760:N63773 J129296:N129309 J194832:N194845 J260368:N260381 J325904:N325917 J391440:N391453 J456976:N456989 J522512:N522525 J588048:N588061 J653584:N653597 J719120:N719133 J784656:N784669 J850192:N850205 J915728:N915741 L126">
      <formula1>L_Tip</formula1>
    </dataValidation>
    <dataValidation type="list" allowBlank="1" showInputMessage="1" showErrorMessage="1" sqref="E981264:I981277 E63760:I63773 E129296:I129309 E194832:I194845 E260368:I260381 E325904:I325917 E391440:I391453 E456976:I456989 E522512:I522525 E588048:I588061 E653584:I653597 E719120:I719133 E784656:I784669 E850192:I850205 E915728:I915741 H126:H131">
      <formula1>L_Gorevi</formula1>
    </dataValidation>
    <dataValidation type="list" allowBlank="1" showInputMessage="1" showErrorMessage="1" sqref="H19 H981162 H915626 H850090 H784554 H719018 H653482 H587946 H522410 H456874 H391338 H325802 H260266 H194730 H129194 H63658">
      <formula1>INDIRECT(CG26)</formula1>
    </dataValidation>
    <dataValidation type="list" allowBlank="1" showInputMessage="1" showErrorMessage="1" sqref="O159:Q159 O63797:Q63797 O129333:Q129333 O194869:Q194869 O260405:Q260405 O325941:Q325941 O391477:Q391477 O457013:Q457013 O522549:Q522549 O588085:Q588085 O653621:Q653621 O719157:Q719157 O784693:Q784693 O850229:Q850229 O915765:Q915765 O981301:Q981301">
      <formula1>L_KDV</formula1>
    </dataValidation>
    <dataValidation type="decimal" allowBlank="1" showInputMessage="1" showErrorMessage="1" sqref="AC147:AC156 AC63785:AC63794 AC129321:AC129330 AC194857:AC194866 AC260393:AC260402 AC325929:AC325938 AC391465:AC391474 AC457001:AC457010 AC522537:AC522546 AC588073:AC588082 AC653609:AC653618 AC719145:AC719154 AC784681:AC784690 AC850217:AC850226 AC915753:AC915762 AC981289:AC981298">
      <formula1>0</formula1>
      <formula2>1000000000</formula2>
    </dataValidation>
    <dataValidation type="list" allowBlank="1" showInputMessage="1" showErrorMessage="1" sqref="AF26:AG27 AF63665:AG63666 AF129201:AG129202 AF194737:AG194738 AF260273:AG260274 AF325809:AG325810 AF391345:AG391346 AF456881:AG456882 AF522417:AG522418 AF587953:AG587954 AF653489:AG653490 AF719025:AG719026 AF784561:AG784562 AF850097:AG850098 AF915633:AG915634 AF981169:AG981170 I95:I96 I63730:I63731 I129266:I129267 I194802:I194803 I260338:I260339 I325874:I325875 I391410:I391411 I456946:I456947 I522482:I522483 I588018:I588019 I653554:I653555 I719090:I719091 I784626:I784627 I850162:I850163 I915698:I915699 I981234:I981235 K95:O96 K63730:O63731 K129266:O129267 K194802:O194803 K260338:O260339 K325874:O325875 K391410:O391411 K456946:O456947 K522482:O522483 K588018:O588019 K653554:O653555 K719090:O719091 K784626:O784627 K850162:O850163 K915698:O915699 K981234:O981235 AI26:AM27 AI63665:AM63666 AI129201:AM129202 AI194737:AM194738 AI260273:AM260274 AI325809:AM325810 AI391345:AM391346 AI456881:AM456882 AI522417:AM522418 AI587953:AM587954 AI653489:AM653490 AI719025:AM719026 AI784561:AM784562 AI850097:AM850098 AI915633:AM915634 AI981169:AM981170 I26:I27 I63665:I63666 I129201:I129202 I194737:I194738 I260273:I260274 I325809:I325810 I391345:I391346 I456881:I456882 I522417:I522418 I587953:I587954 I653489:I653490 I719025:I719026 I784561:I784562 I850097:I850098 I915633:I915634 I981169:I981170 K26:O27 K63665:O63666 K129201:O129202 K194737:O194738 K260273:O260274 K325809:O325810 K391345:O391346 K456881:O456882 K522417:O522418 K587953:O587954 K653489:O653490 K719025:O719026 K784561:O784562 K850097:O850098 K915633:O915634 K981169:O981170 I104:I105 I63739:I63740 I129275:I129276 I194811:I194812 I260347:I260348 I325883:I325884 I391419:I391420 I456955:I456956 I522491:I522492 I588027:I588028 I653563:I653564 I719099:I719100 I784635:I784636 I850171:I850172 I915707:I915708 I981243:I981244 K104:O105 K63739:O63740 K129275:O129276 K194811:O194812 K260347:O260348 K325883:O325884 K391419:O391420 K456955:O456956 K522491:O522492 K588027:O588028 K653563:O653564 K719099:O719100 K784635:O784636 K850171:O850172 K915707:O915708 K981243:O981244 O981264:S981277 O63760:S63773 O129296:S129309 O194832:S194845 O260368:S260381 O325904:S325917 O391440:S391453 O456976:S456989 O522512:S522525 O588048:S588061 O653584:S653597 O719120:S719133 O784656:S784669 O850192:S850205 O915728:S915741 Q126">
      <formula1>L_Unvan</formula1>
    </dataValidation>
    <dataValidation type="list" allowBlank="1" showInputMessage="1" showErrorMessage="1" sqref="O56:Q56 O63691:Q63691 O129227:Q129227 O194763:Q194763 O260299:Q260299 O325835:Q325835 O391371:Q391371 O456907:Q456907 O522443:Q522443 O587979:Q587979 O653515:Q653515 O719051:Q719051 O784587:Q784587 O850123:Q850123 O915659:Q915659 O981195:Q981195">
      <formula1>L_Sure</formula1>
    </dataValidation>
    <dataValidation type="list" allowBlank="1" showInputMessage="1" showErrorMessage="1" sqref="H63656 H981160 H915624 H850088 H784552 H719016 H653480 H587944 H522408 H456872 H391336 H325800 H260264 H194728 H129192">
      <formula1>$CF$5:$CF$16</formula1>
    </dataValidation>
    <dataValidation type="date" allowBlank="1" showInputMessage="1" showErrorMessage="1" sqref="K52:Q52 K63687:Q63687 K129223:Q129223 K194759:Q194759 K260295:Q260295 K325831:Q325831 K391367:Q391367 K456903:Q456903 K522439:Q522439 K587975:Q587975 K653511:Q653511 K719047:Q719047 K784583:Q784583 K850119:Q850119 K915655:Q915655 K981191:Q981191 K54:Q54 K63689:Q63689 K129225:Q129225 K194761:Q194761 K260297:Q260297 K325833:Q325833 K391369:Q391369 K456905:Q456905 K522441:Q522441 K587977:Q587977 K653513:Q653513 K719049:Q719049 K784585:Q784585 K850121:Q850121 K915657:Q915657 K981193:Q981193">
      <formula1>36526</formula1>
      <formula2>43831</formula2>
    </dataValidation>
    <dataValidation type="list" allowBlank="1" showInputMessage="1" showErrorMessage="1" sqref="I981186:R981186 I63682:R63682 I129218:R129218 I194754:R194754 I260290:R260290 I325826:R325826 I391362:R391362 I456898:R456898 I522434:R522434 I587970:R587970 I653506:R653506 I719042:R719042 I784578:R784578 I850114:R850114 I915650:R915650 J43:R47">
      <formula1>L_KurulusTipi</formula1>
    </dataValidation>
    <dataValidation type="list" allowBlank="1" showInputMessage="1" showErrorMessage="1" sqref="E66:K66 E63701:K63701 E129237:K129237 E194773:K194773 E260309:K260309 E325845:K325845 E391381:K391381 E456917:K456917 E522453:K522453 E587989:K587989 E653525:K653525 E719061:K719061 E784597:K784597 E850133:K850133 E915669:K915669 E981205:K981205">
      <formula1>L_ArGe</formula1>
    </dataValidation>
    <dataValidation type="list" allowBlank="1" showInputMessage="1" showErrorMessage="1" sqref="AB12:AE12 W63651:Z63651 W129187:Z129187 W194723:Z194723 W260259:Z260259 W325795:Z325795 W391331:Z391331 W456867:Z456867 W522403:Z522403 W587939:Z587939 W653475:Z653475 W719011:Z719011 W784547:Z784547 W850083:Z850083 W915619:Z915619 W981155:Z981155">
      <formula1>L_ParaBirimi</formula1>
    </dataValidation>
  </dataValidations>
  <pageMargins left="3.937007874015748E-2" right="7.874015748031496E-2" top="0.55118110236220474" bottom="0.55118110236220474"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Sayfa1</vt:lpstr>
      <vt:lpstr>Sayfa1!Konusu</vt:lpstr>
      <vt:lpstr>Sayfa1!ParaBirimi</vt:lpstr>
      <vt:lpstr>Sayfa1!ProjeOzeti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MMF 27</dc:creator>
  <cp:lastModifiedBy>Progressive</cp:lastModifiedBy>
  <cp:lastPrinted>2022-04-20T08:47:35Z</cp:lastPrinted>
  <dcterms:created xsi:type="dcterms:W3CDTF">2018-11-29T15:35:22Z</dcterms:created>
  <dcterms:modified xsi:type="dcterms:W3CDTF">2022-11-28T07:40:04Z</dcterms:modified>
</cp:coreProperties>
</file>